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11430"/>
  </bookViews>
  <sheets>
    <sheet name="Population pyramid" sheetId="1" r:id="rId1"/>
    <sheet name="教程图" sheetId="2" r:id="rId2"/>
  </sheets>
  <calcPr calcId="125725"/>
</workbook>
</file>

<file path=xl/calcChain.xml><?xml version="1.0" encoding="utf-8"?>
<calcChain xmlns="http://schemas.openxmlformats.org/spreadsheetml/2006/main">
  <c r="AG3" i="1"/>
  <c r="AF3"/>
  <c r="AG4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F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C3"/>
  <c r="AE3"/>
  <c r="AH3" s="1"/>
  <c r="AC4"/>
  <c r="AE4"/>
  <c r="AH4" s="1"/>
  <c r="AC5"/>
  <c r="AE5"/>
  <c r="AI5" s="1"/>
  <c r="AC6"/>
  <c r="AE6"/>
  <c r="AH6" s="1"/>
  <c r="AC7"/>
  <c r="AE7"/>
  <c r="AI7" s="1"/>
  <c r="AC8"/>
  <c r="AE8"/>
  <c r="AH8" s="1"/>
  <c r="AC9"/>
  <c r="AE9"/>
  <c r="AI9" s="1"/>
  <c r="AC10"/>
  <c r="AE10"/>
  <c r="AH10" s="1"/>
  <c r="AC11"/>
  <c r="AE11"/>
  <c r="AI11" s="1"/>
  <c r="AC12"/>
  <c r="AE12"/>
  <c r="AH12" s="1"/>
  <c r="AC13"/>
  <c r="AE13"/>
  <c r="AI13" s="1"/>
  <c r="AC14"/>
  <c r="AE14"/>
  <c r="AH14" s="1"/>
  <c r="AC15"/>
  <c r="AE15"/>
  <c r="AI15" s="1"/>
  <c r="AC16"/>
  <c r="AE16"/>
  <c r="AH16" s="1"/>
  <c r="AC17"/>
  <c r="AE17"/>
  <c r="AI17" s="1"/>
  <c r="AC18"/>
  <c r="AE18"/>
  <c r="AH18" s="1"/>
  <c r="AC19"/>
  <c r="AE19"/>
  <c r="AI19" s="1"/>
  <c r="AC20"/>
  <c r="AE20"/>
  <c r="AH20" s="1"/>
  <c r="AC21"/>
  <c r="AE21"/>
  <c r="AI21" s="1"/>
  <c r="AC22"/>
  <c r="AE22"/>
  <c r="AH22" s="1"/>
  <c r="AC23"/>
  <c r="AE23"/>
  <c r="AI23" s="1"/>
  <c r="AC24"/>
  <c r="AE24"/>
  <c r="AH24" s="1"/>
  <c r="AC25"/>
  <c r="AE25"/>
  <c r="AI25" s="1"/>
  <c r="AC26"/>
  <c r="AE26"/>
  <c r="AH26" s="1"/>
  <c r="AC27"/>
  <c r="AE27"/>
  <c r="AI27" s="1"/>
  <c r="AC28"/>
  <c r="AE28"/>
  <c r="AH28" s="1"/>
  <c r="AC29"/>
  <c r="AE29"/>
  <c r="AI29" s="1"/>
  <c r="AC30"/>
  <c r="AE30"/>
  <c r="AH30" s="1"/>
  <c r="AC31"/>
  <c r="AE31"/>
  <c r="AI31" s="1"/>
  <c r="AC32"/>
  <c r="AE32"/>
  <c r="AH32" s="1"/>
  <c r="AC33"/>
  <c r="AE33"/>
  <c r="AI33" s="1"/>
  <c r="AC34"/>
  <c r="AE34"/>
  <c r="AH34" s="1"/>
  <c r="AC35"/>
  <c r="AE35"/>
  <c r="AI35" s="1"/>
  <c r="AC36"/>
  <c r="AE36"/>
  <c r="AH36" s="1"/>
  <c r="AC37"/>
  <c r="AE37"/>
  <c r="AI37" s="1"/>
  <c r="AC38"/>
  <c r="AE38"/>
  <c r="AH38" s="1"/>
  <c r="AC39"/>
  <c r="AE39"/>
  <c r="AI39" s="1"/>
  <c r="AC40"/>
  <c r="AE40"/>
  <c r="AH40" s="1"/>
  <c r="AC41"/>
  <c r="AE41"/>
  <c r="AI41" s="1"/>
  <c r="AC42"/>
  <c r="AE42"/>
  <c r="AH42" s="1"/>
  <c r="AC43"/>
  <c r="AE43"/>
  <c r="AI43" s="1"/>
  <c r="AC44"/>
  <c r="AE44"/>
  <c r="AH44" s="1"/>
  <c r="AC45"/>
  <c r="AE45"/>
  <c r="AI45" s="1"/>
  <c r="AC46"/>
  <c r="AE46"/>
  <c r="AH46" s="1"/>
  <c r="AC47"/>
  <c r="AE47"/>
  <c r="AI47" s="1"/>
  <c r="AC48"/>
  <c r="AE48"/>
  <c r="AH48" s="1"/>
  <c r="AC49"/>
  <c r="AE49"/>
  <c r="AI49" s="1"/>
  <c r="AC50"/>
  <c r="AE50"/>
  <c r="AH50" s="1"/>
  <c r="AC51"/>
  <c r="AE51"/>
  <c r="AI51" s="1"/>
  <c r="AC52"/>
  <c r="AE52"/>
  <c r="AH52" s="1"/>
  <c r="AC53"/>
  <c r="AE53"/>
  <c r="AI53" s="1"/>
  <c r="AC54"/>
  <c r="AE54"/>
  <c r="AH54" s="1"/>
  <c r="AC55"/>
  <c r="AE55"/>
  <c r="AI55" s="1"/>
  <c r="AC56"/>
  <c r="AE56"/>
  <c r="AH56" s="1"/>
  <c r="AC57"/>
  <c r="AE57"/>
  <c r="AI57" s="1"/>
  <c r="AC58"/>
  <c r="AE58"/>
  <c r="AH58" s="1"/>
  <c r="AC59"/>
  <c r="AE59"/>
  <c r="AI59" s="1"/>
  <c r="AC60"/>
  <c r="AE60"/>
  <c r="AH60" s="1"/>
  <c r="AC61"/>
  <c r="AE61"/>
  <c r="AI61" s="1"/>
  <c r="AC62"/>
  <c r="AE62"/>
  <c r="AH62" s="1"/>
  <c r="AC63"/>
  <c r="AE63"/>
  <c r="AI63" s="1"/>
  <c r="AC64"/>
  <c r="AE64"/>
  <c r="AH64" s="1"/>
  <c r="AC65"/>
  <c r="AE65"/>
  <c r="AI65" s="1"/>
  <c r="AC66"/>
  <c r="AE66"/>
  <c r="AH66" s="1"/>
  <c r="AC67"/>
  <c r="AE67"/>
  <c r="AI67" s="1"/>
  <c r="AC68"/>
  <c r="AE68"/>
  <c r="AH68" s="1"/>
  <c r="AC69"/>
  <c r="AE69"/>
  <c r="AI69" s="1"/>
  <c r="AC70"/>
  <c r="AE70"/>
  <c r="AH70" s="1"/>
  <c r="AC71"/>
  <c r="AE71"/>
  <c r="AI71" s="1"/>
  <c r="AC72"/>
  <c r="AE72"/>
  <c r="AH72" s="1"/>
  <c r="AC73"/>
  <c r="AE73"/>
  <c r="AI73" s="1"/>
  <c r="AC74"/>
  <c r="AE74"/>
  <c r="AH74" s="1"/>
  <c r="AC75"/>
  <c r="AE75"/>
  <c r="AI75" s="1"/>
  <c r="AC76"/>
  <c r="AE76"/>
  <c r="AH76" s="1"/>
  <c r="AC77"/>
  <c r="AE77"/>
  <c r="AI77" s="1"/>
  <c r="AC78"/>
  <c r="AE78"/>
  <c r="AH78" s="1"/>
  <c r="AC79"/>
  <c r="AE79"/>
  <c r="AI79" s="1"/>
  <c r="AC80"/>
  <c r="AE80"/>
  <c r="AH80" s="1"/>
  <c r="AC81"/>
  <c r="AE81"/>
  <c r="AI81" s="1"/>
  <c r="AC82"/>
  <c r="AE82"/>
  <c r="AH82" s="1"/>
  <c r="AC83"/>
  <c r="AE83"/>
  <c r="AI83" s="1"/>
  <c r="AC84"/>
  <c r="AE84"/>
  <c r="AH84" s="1"/>
  <c r="AC85"/>
  <c r="AE85"/>
  <c r="AI85" s="1"/>
  <c r="AC86"/>
  <c r="AE86"/>
  <c r="AH86" s="1"/>
  <c r="AC87"/>
  <c r="AE87"/>
  <c r="AI87" s="1"/>
  <c r="AC88"/>
  <c r="AE88"/>
  <c r="AH88" s="1"/>
  <c r="AC89"/>
  <c r="AE89"/>
  <c r="AI89" s="1"/>
  <c r="AC90"/>
  <c r="AE90"/>
  <c r="AH90" s="1"/>
  <c r="AC91"/>
  <c r="AE91"/>
  <c r="AI91" s="1"/>
  <c r="AC92"/>
  <c r="AE92"/>
  <c r="AH92" s="1"/>
  <c r="AC93"/>
  <c r="AE93"/>
  <c r="AI93" s="1"/>
  <c r="AC94"/>
  <c r="AE94"/>
  <c r="AH94" s="1"/>
  <c r="AC95"/>
  <c r="AE95"/>
  <c r="AI95" s="1"/>
  <c r="AC96"/>
  <c r="AE96"/>
  <c r="AH96" s="1"/>
  <c r="AC97"/>
  <c r="AE97"/>
  <c r="AI97" s="1"/>
  <c r="AC98"/>
  <c r="AE98"/>
  <c r="AH98" s="1"/>
  <c r="AC99"/>
  <c r="AE99"/>
  <c r="AI99" s="1"/>
  <c r="AC100"/>
  <c r="AE100"/>
  <c r="AH100" s="1"/>
  <c r="AC101"/>
  <c r="AE101"/>
  <c r="AI101" s="1"/>
  <c r="AC102"/>
  <c r="AE102"/>
  <c r="AH102" s="1"/>
  <c r="AC103"/>
  <c r="AE103"/>
  <c r="AI103" s="1"/>
  <c r="AI3" l="1"/>
  <c r="AI4"/>
  <c r="AI6"/>
  <c r="AI8"/>
  <c r="AI10"/>
  <c r="AI12"/>
  <c r="AI14"/>
  <c r="AI16"/>
  <c r="AI18"/>
  <c r="AI20"/>
  <c r="AI22"/>
  <c r="AI24"/>
  <c r="AI26"/>
  <c r="AI28"/>
  <c r="AI30"/>
  <c r="AI32"/>
  <c r="AI34"/>
  <c r="AI36"/>
  <c r="AI38"/>
  <c r="AI40"/>
  <c r="AI42"/>
  <c r="AI44"/>
  <c r="AI46"/>
  <c r="AI48"/>
  <c r="AI50"/>
  <c r="AI52"/>
  <c r="AI54"/>
  <c r="AI56"/>
  <c r="AI58"/>
  <c r="AI60"/>
  <c r="AI62"/>
  <c r="AI64"/>
  <c r="AI66"/>
  <c r="AI68"/>
  <c r="AI70"/>
  <c r="AI72"/>
  <c r="AI74"/>
  <c r="AI76"/>
  <c r="AI78"/>
  <c r="AI80"/>
  <c r="AI82"/>
  <c r="AI84"/>
  <c r="AI86"/>
  <c r="AI88"/>
  <c r="AI90"/>
  <c r="AI92"/>
  <c r="AI94"/>
  <c r="AI96"/>
  <c r="AI98"/>
  <c r="AI100"/>
  <c r="AI102"/>
  <c r="AH5"/>
  <c r="AH7"/>
  <c r="AH9"/>
  <c r="AH11"/>
  <c r="AH13"/>
  <c r="AH15"/>
  <c r="AH17"/>
  <c r="AH19"/>
  <c r="AH21"/>
  <c r="AH23"/>
  <c r="AH25"/>
  <c r="AH27"/>
  <c r="AH29"/>
  <c r="AH31"/>
  <c r="AH33"/>
  <c r="AH35"/>
  <c r="AH37"/>
  <c r="AH39"/>
  <c r="AH41"/>
  <c r="AH43"/>
  <c r="AH45"/>
  <c r="AH47"/>
  <c r="AH49"/>
  <c r="AH51"/>
  <c r="AH53"/>
  <c r="AH55"/>
  <c r="AH57"/>
  <c r="AH59"/>
  <c r="AH61"/>
  <c r="AH63"/>
  <c r="AH65"/>
  <c r="AH67"/>
  <c r="AH69"/>
  <c r="AH71"/>
  <c r="AH73"/>
  <c r="AH75"/>
  <c r="AH77"/>
  <c r="AH79"/>
  <c r="AH81"/>
  <c r="AH83"/>
  <c r="AH85"/>
  <c r="AH87"/>
  <c r="AH89"/>
  <c r="AH91"/>
  <c r="AH93"/>
  <c r="AH95"/>
  <c r="AH97"/>
  <c r="AH99"/>
  <c r="AH101"/>
  <c r="AH103"/>
</calcChain>
</file>

<file path=xl/sharedStrings.xml><?xml version="1.0" encoding="utf-8"?>
<sst xmlns="http://schemas.openxmlformats.org/spreadsheetml/2006/main" count="27" uniqueCount="21">
  <si>
    <t>Male</t>
    <phoneticPr fontId="2" type="noConversion"/>
  </si>
  <si>
    <t>Female</t>
    <phoneticPr fontId="2" type="noConversion"/>
  </si>
  <si>
    <t>Age</t>
    <phoneticPr fontId="2" type="noConversion"/>
  </si>
  <si>
    <t>Male</t>
    <phoneticPr fontId="2" type="noConversion"/>
  </si>
  <si>
    <t>Female</t>
    <phoneticPr fontId="2" type="noConversion"/>
  </si>
  <si>
    <t>正误差</t>
  </si>
  <si>
    <t>正误差</t>
    <phoneticPr fontId="2" type="noConversion"/>
  </si>
  <si>
    <t>负误差</t>
  </si>
  <si>
    <t>负误差</t>
    <phoneticPr fontId="2" type="noConversion"/>
  </si>
  <si>
    <t>=IF($AD3&gt;$AB3,"",$AB3-$AD3)</t>
    <phoneticPr fontId="2" type="noConversion"/>
  </si>
  <si>
    <t>=IF($AD3&gt;$AB3,$AD3-$AB3,"")</t>
    <phoneticPr fontId="2" type="noConversion"/>
  </si>
  <si>
    <t>Female</t>
    <phoneticPr fontId="2" type="noConversion"/>
  </si>
  <si>
    <t>Male</t>
    <phoneticPr fontId="2" type="noConversion"/>
  </si>
  <si>
    <t>=IF($AE3&gt;$AC3,"",$AC3-$AE3)</t>
    <phoneticPr fontId="2" type="noConversion"/>
  </si>
  <si>
    <t>=IF($AE3&gt;$AC3,$AE3-$AC3,"")</t>
    <phoneticPr fontId="2" type="noConversion"/>
  </si>
  <si>
    <t>* Rongson.chen（图表艺术）</t>
    <phoneticPr fontId="11" type="noConversion"/>
  </si>
  <si>
    <t>博客：</t>
    <phoneticPr fontId="11" type="noConversion"/>
  </si>
  <si>
    <t>http://rongson.blog.sohu.com/</t>
    <phoneticPr fontId="11" type="noConversion"/>
  </si>
  <si>
    <t>微博：</t>
    <phoneticPr fontId="11" type="noConversion"/>
  </si>
  <si>
    <t>http://weibo.com/rongson</t>
  </si>
  <si>
    <t>欢迎关注新浪微博或博客中留言及评论，谢谢。：）</t>
    <phoneticPr fontId="1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</si>
</sst>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9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0"/>
      <name val="Arial"/>
      <family val="2"/>
    </font>
    <font>
      <b/>
      <sz val="10"/>
      <color rgb="FFC00000"/>
      <name val="Arial"/>
      <family val="2"/>
    </font>
    <font>
      <b/>
      <sz val="10"/>
      <color rgb="FFC00000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Arial"/>
      <family val="2"/>
      <charset val="134"/>
    </font>
    <font>
      <b/>
      <sz val="10"/>
      <name val="微软雅黑"/>
      <family val="2"/>
      <charset val="134"/>
    </font>
    <font>
      <sz val="10"/>
      <color theme="0" tint="-0.249977111117893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dashed">
        <color auto="1"/>
      </top>
      <bottom/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43" fontId="3" fillId="0" borderId="0" xfId="1" applyFont="1">
      <alignment vertical="center"/>
    </xf>
    <xf numFmtId="9" fontId="3" fillId="0" borderId="0" xfId="2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9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2" applyNumberFormat="1" applyFont="1" applyBorder="1">
      <alignment vertical="center"/>
    </xf>
    <xf numFmtId="9" fontId="3" fillId="0" borderId="1" xfId="0" applyNumberFormat="1" applyFont="1" applyBorder="1">
      <alignment vertical="center"/>
    </xf>
    <xf numFmtId="10" fontId="3" fillId="0" borderId="1" xfId="2" applyNumberFormat="1" applyFont="1" applyBorder="1">
      <alignment vertical="center"/>
    </xf>
    <xf numFmtId="9" fontId="3" fillId="0" borderId="1" xfId="1" applyNumberFormat="1" applyFont="1" applyBorder="1">
      <alignment vertical="center"/>
    </xf>
    <xf numFmtId="43" fontId="7" fillId="0" borderId="0" xfId="1" quotePrefix="1" applyFont="1">
      <alignment vertical="center"/>
    </xf>
    <xf numFmtId="0" fontId="6" fillId="2" borderId="0" xfId="0" applyFont="1" applyFill="1">
      <alignment vertical="center"/>
    </xf>
    <xf numFmtId="0" fontId="3" fillId="0" borderId="2" xfId="0" applyFont="1" applyBorder="1">
      <alignment vertical="center"/>
    </xf>
    <xf numFmtId="0" fontId="7" fillId="0" borderId="0" xfId="0" quotePrefix="1" applyFont="1">
      <alignment vertical="center"/>
    </xf>
    <xf numFmtId="0" fontId="9" fillId="0" borderId="0" xfId="0" applyFont="1">
      <alignment vertical="center"/>
    </xf>
    <xf numFmtId="0" fontId="9" fillId="0" borderId="0" xfId="1" applyNumberFormat="1" applyFont="1">
      <alignment vertical="center"/>
    </xf>
    <xf numFmtId="0" fontId="0" fillId="0" borderId="3" xfId="0" applyBorder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5" fillId="0" borderId="0" xfId="0" applyFont="1">
      <alignment vertical="center"/>
    </xf>
    <xf numFmtId="0" fontId="14" fillId="0" borderId="0" xfId="3" applyAlignment="1" applyProtection="1">
      <alignment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4">
    <cellStyle name="百分比" xfId="2" builtinId="5"/>
    <cellStyle name="常规" xfId="0" builtinId="0"/>
    <cellStyle name="超链接" xfId="3" builtinId="8"/>
    <cellStyle name="千位分隔" xfId="1" builtinId="3"/>
  </cellStyles>
  <dxfs count="0"/>
  <tableStyles count="0" defaultTableStyle="TableStyleMedium9" defaultPivotStyle="PivotStyleLight16"/>
  <colors>
    <mruColors>
      <color rgb="FFE75C21"/>
      <color rgb="FFA6CEA9"/>
      <color rgb="FFF79646"/>
      <color rgb="FFFFFFAB"/>
      <color rgb="FFFFFF8B"/>
      <color rgb="FFCCFF99"/>
      <color rgb="FFA7592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0143666334566857"/>
          <c:y val="0.33260337963732112"/>
          <c:w val="0.79610184457801292"/>
          <c:h val="0.58322798581886648"/>
        </c:manualLayout>
      </c:layout>
      <c:scatterChart>
        <c:scatterStyle val="smoothMarker"/>
        <c:ser>
          <c:idx val="0"/>
          <c:order val="0"/>
          <c:tx>
            <c:strRef>
              <c:f>'Population pyramid'!$AB$1:$AC$1</c:f>
              <c:strCache>
                <c:ptCount val="1"/>
                <c:pt idx="0">
                  <c:v>1996</c:v>
                </c:pt>
              </c:strCache>
            </c:strRef>
          </c:tx>
          <c:spPr>
            <a:ln>
              <a:solidFill>
                <a:srgbClr val="A6CEA9"/>
              </a:solidFill>
            </a:ln>
          </c:spPr>
          <c:marker>
            <c:symbol val="none"/>
          </c:marker>
          <c:errBars>
            <c:errDir val="x"/>
            <c:errBarType val="both"/>
            <c:errValType val="cust"/>
            <c:noEndCap val="1"/>
            <c:plus>
              <c:numRef>
                <c:f>'Population pyramid'!$AF$3:$AF$103</c:f>
                <c:numCache>
                  <c:formatCode>General</c:formatCode>
                  <c:ptCount val="10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1.6007524808997614E-3</c:v>
                  </c:pt>
                  <c:pt idx="33">
                    <c:v>3.7475579334523001E-3</c:v>
                  </c:pt>
                  <c:pt idx="34">
                    <c:v>6.9649795870274367E-3</c:v>
                  </c:pt>
                  <c:pt idx="35">
                    <c:v>9.091702837807164E-3</c:v>
                  </c:pt>
                  <c:pt idx="36">
                    <c:v>9.4812253399670227E-3</c:v>
                  </c:pt>
                  <c:pt idx="37">
                    <c:v>9.8700635122026537E-3</c:v>
                  </c:pt>
                  <c:pt idx="38">
                    <c:v>1.2700889073096369E-2</c:v>
                  </c:pt>
                  <c:pt idx="39">
                    <c:v>1.4057110017359431E-2</c:v>
                  </c:pt>
                  <c:pt idx="40">
                    <c:v>1.2554893261028238E-2</c:v>
                  </c:pt>
                  <c:pt idx="41">
                    <c:v>1.2381238032355094E-2</c:v>
                  </c:pt>
                  <c:pt idx="42">
                    <c:v>1.2224592206408008E-2</c:v>
                  </c:pt>
                  <c:pt idx="43">
                    <c:v>1.1102988894989063E-2</c:v>
                  </c:pt>
                  <c:pt idx="44">
                    <c:v>1.2016482861425329E-2</c:v>
                  </c:pt>
                  <c:pt idx="45">
                    <c:v>1.1682900965476736E-2</c:v>
                  </c:pt>
                  <c:pt idx="46">
                    <c:v>1.2609643929632694E-2</c:v>
                  </c:pt>
                  <c:pt idx="47">
                    <c:v>1.1478752540402537E-2</c:v>
                  </c:pt>
                  <c:pt idx="48">
                    <c:v>1.2137135885564754E-2</c:v>
                  </c:pt>
                  <c:pt idx="49">
                    <c:v>1.3829869220228996E-2</c:v>
                  </c:pt>
                  <c:pt idx="50">
                    <c:v>1.3064252995231215E-2</c:v>
                  </c:pt>
                  <c:pt idx="51">
                    <c:v>1.4031202655505642E-2</c:v>
                  </c:pt>
                  <c:pt idx="52">
                    <c:v>1.5390701156222472E-2</c:v>
                  </c:pt>
                  <c:pt idx="53">
                    <c:v>1.7024629625306376E-2</c:v>
                  </c:pt>
                  <c:pt idx="54">
                    <c:v>1.6115996595883211E-2</c:v>
                  </c:pt>
                  <c:pt idx="55">
                    <c:v>1.5774681659505893E-2</c:v>
                  </c:pt>
                  <c:pt idx="56">
                    <c:v>1.595707568907076E-2</c:v>
                  </c:pt>
                  <c:pt idx="57">
                    <c:v>1.5620151469874041E-2</c:v>
                  </c:pt>
                  <c:pt idx="58">
                    <c:v>1.5768083193198223E-2</c:v>
                  </c:pt>
                  <c:pt idx="59">
                    <c:v>1.4039982978998888E-2</c:v>
                  </c:pt>
                  <c:pt idx="60">
                    <c:v>1.3579387385087224E-2</c:v>
                  </c:pt>
                  <c:pt idx="61">
                    <c:v>1.2694166900297676E-2</c:v>
                  </c:pt>
                  <c:pt idx="62">
                    <c:v>1.1482112967567015E-2</c:v>
                  </c:pt>
                  <c:pt idx="63">
                    <c:v>1.3303916579647523E-2</c:v>
                  </c:pt>
                  <c:pt idx="64">
                    <c:v>1.3079568967155994E-2</c:v>
                  </c:pt>
                  <c:pt idx="65">
                    <c:v>1.2867069900651826E-2</c:v>
                  </c:pt>
                  <c:pt idx="66">
                    <c:v>1.2931196785737134E-2</c:v>
                  </c:pt>
                  <c:pt idx="67">
                    <c:v>1.4195616922259291E-2</c:v>
                  </c:pt>
                  <c:pt idx="68">
                    <c:v>1.4722640201811667E-2</c:v>
                  </c:pt>
                  <c:pt idx="69">
                    <c:v>1.4307697013247966E-2</c:v>
                  </c:pt>
                  <c:pt idx="70">
                    <c:v>1.5841857086097318E-2</c:v>
                  </c:pt>
                  <c:pt idx="71">
                    <c:v>1.7973620951687495E-2</c:v>
                  </c:pt>
                  <c:pt idx="72">
                    <c:v>1.7611665248371912E-2</c:v>
                  </c:pt>
                  <c:pt idx="73">
                    <c:v>1.7356404935587426E-2</c:v>
                  </c:pt>
                  <c:pt idx="74">
                    <c:v>1.7558325574702015E-2</c:v>
                  </c:pt>
                  <c:pt idx="75">
                    <c:v>1.976270513343717E-2</c:v>
                  </c:pt>
                  <c:pt idx="76">
                    <c:v>2.2273207012586158E-2</c:v>
                  </c:pt>
                  <c:pt idx="77">
                    <c:v>2.3147404062555832E-2</c:v>
                  </c:pt>
                  <c:pt idx="78">
                    <c:v>2.4681829667221121E-2</c:v>
                  </c:pt>
                  <c:pt idx="79">
                    <c:v>2.3992460900865153E-2</c:v>
                  </c:pt>
                  <c:pt idx="80">
                    <c:v>2.620237682418395E-2</c:v>
                  </c:pt>
                  <c:pt idx="81">
                    <c:v>2.5090220658751619E-2</c:v>
                  </c:pt>
                  <c:pt idx="82">
                    <c:v>2.5243217887542614E-2</c:v>
                  </c:pt>
                  <c:pt idx="83">
                    <c:v>2.5440129792044304E-2</c:v>
                  </c:pt>
                  <c:pt idx="84">
                    <c:v>2.8665949963183172E-2</c:v>
                  </c:pt>
                  <c:pt idx="85">
                    <c:v>2.9417364673627103E-2</c:v>
                  </c:pt>
                  <c:pt idx="86">
                    <c:v>3.0875167904514847E-2</c:v>
                  </c:pt>
                  <c:pt idx="87">
                    <c:v>3.2213327121465254E-2</c:v>
                  </c:pt>
                  <c:pt idx="88">
                    <c:v>3.3651426472716711E-2</c:v>
                  </c:pt>
                  <c:pt idx="89">
                    <c:v>3.5618292486853498E-2</c:v>
                  </c:pt>
                  <c:pt idx="90">
                    <c:v>3.5516120293715425E-2</c:v>
                  </c:pt>
                  <c:pt idx="91">
                    <c:v>3.5185887827668405E-2</c:v>
                  </c:pt>
                  <c:pt idx="92">
                    <c:v>3.8160984154498506E-2</c:v>
                  </c:pt>
                  <c:pt idx="93">
                    <c:v>3.8952561622922224E-2</c:v>
                  </c:pt>
                  <c:pt idx="94">
                    <c:v>4.0303797087486465E-2</c:v>
                  </c:pt>
                  <c:pt idx="95">
                    <c:v>3.9114305957513848E-2</c:v>
                  </c:pt>
                  <c:pt idx="96">
                    <c:v>4.1568067247624234E-2</c:v>
                  </c:pt>
                  <c:pt idx="97">
                    <c:v>4.1478033054394875E-2</c:v>
                  </c:pt>
                  <c:pt idx="98">
                    <c:v>4.3853580952694753E-2</c:v>
                  </c:pt>
                  <c:pt idx="99">
                    <c:v>4.3688976206086874E-2</c:v>
                  </c:pt>
                  <c:pt idx="100">
                    <c:v>4.401659372294707E-2</c:v>
                  </c:pt>
                </c:numCache>
              </c:numRef>
            </c:plus>
            <c:minus>
              <c:numRef>
                <c:f>'Population pyramid'!$AG$3:$AG$103</c:f>
                <c:numCache>
                  <c:formatCode>General</c:formatCode>
                  <c:ptCount val="101"/>
                  <c:pt idx="0">
                    <c:v>7.9999999999999988E-2</c:v>
                  </c:pt>
                  <c:pt idx="1">
                    <c:v>7.6623098298150838E-2</c:v>
                  </c:pt>
                  <c:pt idx="2">
                    <c:v>7.4085016497935155E-2</c:v>
                  </c:pt>
                  <c:pt idx="3">
                    <c:v>7.2028936592921242E-2</c:v>
                  </c:pt>
                  <c:pt idx="4">
                    <c:v>6.9391282199830318E-2</c:v>
                  </c:pt>
                  <c:pt idx="5">
                    <c:v>6.4592176474992921E-2</c:v>
                  </c:pt>
                  <c:pt idx="6">
                    <c:v>6.2093486263741449E-2</c:v>
                  </c:pt>
                  <c:pt idx="7">
                    <c:v>5.7803069962306539E-2</c:v>
                  </c:pt>
                  <c:pt idx="8">
                    <c:v>5.5808416375764641E-2</c:v>
                  </c:pt>
                  <c:pt idx="9">
                    <c:v>5.291159351605873E-2</c:v>
                  </c:pt>
                  <c:pt idx="10">
                    <c:v>5.0736912546570326E-2</c:v>
                  </c:pt>
                  <c:pt idx="11">
                    <c:v>4.7825279904765081E-2</c:v>
                  </c:pt>
                  <c:pt idx="12">
                    <c:v>4.4176878515730308E-2</c:v>
                  </c:pt>
                  <c:pt idx="13">
                    <c:v>4.3709648601630138E-2</c:v>
                  </c:pt>
                  <c:pt idx="14">
                    <c:v>3.9977138295194781E-2</c:v>
                  </c:pt>
                  <c:pt idx="15">
                    <c:v>3.6544651357958272E-2</c:v>
                  </c:pt>
                  <c:pt idx="16">
                    <c:v>3.30240832129962E-2</c:v>
                  </c:pt>
                  <c:pt idx="17">
                    <c:v>3.2789403079417481E-2</c:v>
                  </c:pt>
                  <c:pt idx="18">
                    <c:v>2.8757461156940167E-2</c:v>
                  </c:pt>
                  <c:pt idx="19">
                    <c:v>2.5160231394373386E-2</c:v>
                  </c:pt>
                  <c:pt idx="20">
                    <c:v>2.3926138682530657E-2</c:v>
                  </c:pt>
                  <c:pt idx="21">
                    <c:v>2.2321109026433514E-2</c:v>
                  </c:pt>
                  <c:pt idx="22">
                    <c:v>1.9827090426597985E-2</c:v>
                  </c:pt>
                  <c:pt idx="23">
                    <c:v>1.8454403843489953E-2</c:v>
                  </c:pt>
                  <c:pt idx="24">
                    <c:v>1.7085990068673132E-2</c:v>
                  </c:pt>
                  <c:pt idx="25">
                    <c:v>1.4417253749473571E-2</c:v>
                  </c:pt>
                  <c:pt idx="26">
                    <c:v>1.3692388259027424E-2</c:v>
                  </c:pt>
                  <c:pt idx="27">
                    <c:v>1.0980042988633421E-2</c:v>
                  </c:pt>
                  <c:pt idx="28">
                    <c:v>7.598230677452078E-3</c:v>
                  </c:pt>
                  <c:pt idx="29">
                    <c:v>5.8077895083112757E-3</c:v>
                  </c:pt>
                  <c:pt idx="30">
                    <c:v>2.4836524633365109E-3</c:v>
                  </c:pt>
                  <c:pt idx="31">
                    <c:v>4.4744030062458806E-4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  <c:pt idx="76">
                    <c:v>0</c:v>
                  </c:pt>
                  <c:pt idx="77">
                    <c:v>0</c:v>
                  </c:pt>
                  <c:pt idx="78">
                    <c:v>0</c:v>
                  </c:pt>
                  <c:pt idx="79">
                    <c:v>0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</c:numCache>
              </c:numRef>
            </c:minus>
            <c:spPr>
              <a:ln w="44450">
                <a:solidFill>
                  <a:srgbClr val="4BACC6">
                    <a:lumMod val="60000"/>
                    <a:lumOff val="40000"/>
                    <a:alpha val="30000"/>
                  </a:srgbClr>
                </a:solidFill>
              </a:ln>
            </c:spPr>
          </c:errBars>
          <c:xVal>
            <c:numRef>
              <c:f>'Population pyramid'!$AB$3:$AB$103</c:f>
              <c:numCache>
                <c:formatCode>0%</c:formatCode>
                <c:ptCount val="101"/>
                <c:pt idx="0">
                  <c:v>0.15</c:v>
                </c:pt>
                <c:pt idx="1">
                  <c:v>0.14841965166913668</c:v>
                </c:pt>
                <c:pt idx="2">
                  <c:v>0.14704988296005012</c:v>
                </c:pt>
                <c:pt idx="3">
                  <c:v>0.14652356348468762</c:v>
                </c:pt>
                <c:pt idx="4">
                  <c:v>0.14456951503559218</c:v>
                </c:pt>
                <c:pt idx="5">
                  <c:v>0.14140890269134385</c:v>
                </c:pt>
                <c:pt idx="6">
                  <c:v>0.14082867285004008</c:v>
                </c:pt>
                <c:pt idx="7">
                  <c:v>0.13850883178956561</c:v>
                </c:pt>
                <c:pt idx="8">
                  <c:v>0.13740485268884614</c:v>
                </c:pt>
                <c:pt idx="9">
                  <c:v>0.13638121914879206</c:v>
                </c:pt>
                <c:pt idx="10">
                  <c:v>0.1357337979313982</c:v>
                </c:pt>
                <c:pt idx="11">
                  <c:v>0.13427707844967279</c:v>
                </c:pt>
                <c:pt idx="12">
                  <c:v>0.13200335228665916</c:v>
                </c:pt>
                <c:pt idx="13">
                  <c:v>0.13156360024958863</c:v>
                </c:pt>
                <c:pt idx="14">
                  <c:v>0.12936022970864242</c:v>
                </c:pt>
                <c:pt idx="15">
                  <c:v>0.12682853938947428</c:v>
                </c:pt>
                <c:pt idx="16">
                  <c:v>0.12358018124037119</c:v>
                </c:pt>
                <c:pt idx="17">
                  <c:v>0.12343462564229776</c:v>
                </c:pt>
                <c:pt idx="18">
                  <c:v>0.12053056010883707</c:v>
                </c:pt>
                <c:pt idx="19">
                  <c:v>0.11814983126046934</c:v>
                </c:pt>
                <c:pt idx="20">
                  <c:v>0.11795336421317063</c:v>
                </c:pt>
                <c:pt idx="21">
                  <c:v>0.11641814982517429</c:v>
                </c:pt>
                <c:pt idx="22">
                  <c:v>0.11493543721858281</c:v>
                </c:pt>
                <c:pt idx="23">
                  <c:v>0.1146304003102787</c:v>
                </c:pt>
                <c:pt idx="24">
                  <c:v>0.11450302117062619</c:v>
                </c:pt>
                <c:pt idx="25">
                  <c:v>0.11248260806807073</c:v>
                </c:pt>
                <c:pt idx="26">
                  <c:v>0.1118736984251642</c:v>
                </c:pt>
                <c:pt idx="27">
                  <c:v>0.10996734453566176</c:v>
                </c:pt>
                <c:pt idx="28">
                  <c:v>0.1078954442873431</c:v>
                </c:pt>
                <c:pt idx="29">
                  <c:v>0.10729301506610894</c:v>
                </c:pt>
                <c:pt idx="30">
                  <c:v>0.10577372283011653</c:v>
                </c:pt>
                <c:pt idx="31">
                  <c:v>0.10486201903063305</c:v>
                </c:pt>
                <c:pt idx="32">
                  <c:v>0.10465322213595195</c:v>
                </c:pt>
                <c:pt idx="33">
                  <c:v>0.10376198193141487</c:v>
                </c:pt>
                <c:pt idx="34">
                  <c:v>0.10208493920998839</c:v>
                </c:pt>
                <c:pt idx="35">
                  <c:v>0.10013319324802264</c:v>
                </c:pt>
                <c:pt idx="36">
                  <c:v>0.10012188435831521</c:v>
                </c:pt>
                <c:pt idx="37">
                  <c:v>9.8583285175518037E-2</c:v>
                </c:pt>
                <c:pt idx="38">
                  <c:v>9.5460814212746686E-2</c:v>
                </c:pt>
                <c:pt idx="39">
                  <c:v>9.2575101608742938E-2</c:v>
                </c:pt>
                <c:pt idx="40">
                  <c:v>9.2248478594708833E-2</c:v>
                </c:pt>
                <c:pt idx="41">
                  <c:v>9.1821830342072613E-2</c:v>
                </c:pt>
                <c:pt idx="42">
                  <c:v>9.0888677684925478E-2</c:v>
                </c:pt>
                <c:pt idx="43">
                  <c:v>9.0078760956032705E-2</c:v>
                </c:pt>
                <c:pt idx="44">
                  <c:v>8.8812119839257853E-2</c:v>
                </c:pt>
                <c:pt idx="45">
                  <c:v>8.8519693762297694E-2</c:v>
                </c:pt>
                <c:pt idx="46">
                  <c:v>8.7022997636990285E-2</c:v>
                </c:pt>
                <c:pt idx="47">
                  <c:v>8.6886597342455296E-2</c:v>
                </c:pt>
                <c:pt idx="48">
                  <c:v>8.4459731743112998E-2</c:v>
                </c:pt>
                <c:pt idx="49">
                  <c:v>8.1162319540171834E-2</c:v>
                </c:pt>
                <c:pt idx="50">
                  <c:v>8.094204987448432E-2</c:v>
                </c:pt>
                <c:pt idx="51">
                  <c:v>7.9149075461526705E-2</c:v>
                </c:pt>
                <c:pt idx="52">
                  <c:v>7.6109489883579726E-2</c:v>
                </c:pt>
                <c:pt idx="53">
                  <c:v>7.4474355707652581E-2</c:v>
                </c:pt>
                <c:pt idx="54">
                  <c:v>7.3826220347889118E-2</c:v>
                </c:pt>
                <c:pt idx="55">
                  <c:v>7.3680644216372465E-2</c:v>
                </c:pt>
                <c:pt idx="56">
                  <c:v>7.3234097914558496E-2</c:v>
                </c:pt>
                <c:pt idx="57">
                  <c:v>7.2731701998349177E-2</c:v>
                </c:pt>
                <c:pt idx="58">
                  <c:v>7.1309058078879453E-2</c:v>
                </c:pt>
                <c:pt idx="59">
                  <c:v>7.1300491867983054E-2</c:v>
                </c:pt>
                <c:pt idx="60">
                  <c:v>7.0293531915513532E-2</c:v>
                </c:pt>
                <c:pt idx="61">
                  <c:v>7.0109079646383923E-2</c:v>
                </c:pt>
                <c:pt idx="62">
                  <c:v>6.972816985790109E-2</c:v>
                </c:pt>
                <c:pt idx="63">
                  <c:v>6.6702581217737686E-2</c:v>
                </c:pt>
                <c:pt idx="64">
                  <c:v>6.5219813928384565E-2</c:v>
                </c:pt>
                <c:pt idx="65">
                  <c:v>6.4754505488050201E-2</c:v>
                </c:pt>
                <c:pt idx="66">
                  <c:v>6.3892138676513596E-2</c:v>
                </c:pt>
                <c:pt idx="67">
                  <c:v>6.0921136384678123E-2</c:v>
                </c:pt>
                <c:pt idx="68">
                  <c:v>5.9954588823869524E-2</c:v>
                </c:pt>
                <c:pt idx="69">
                  <c:v>5.9772159399461205E-2</c:v>
                </c:pt>
                <c:pt idx="70">
                  <c:v>5.6525402128488896E-2</c:v>
                </c:pt>
                <c:pt idx="71">
                  <c:v>5.3250100913932445E-2</c:v>
                </c:pt>
                <c:pt idx="72">
                  <c:v>5.256159153207763E-2</c:v>
                </c:pt>
                <c:pt idx="73">
                  <c:v>5.1407658864247009E-2</c:v>
                </c:pt>
                <c:pt idx="74">
                  <c:v>4.9924011019124116E-2</c:v>
                </c:pt>
                <c:pt idx="75">
                  <c:v>4.7120716305040208E-2</c:v>
                </c:pt>
                <c:pt idx="76">
                  <c:v>4.459238327196062E-2</c:v>
                </c:pt>
                <c:pt idx="77">
                  <c:v>4.2702167532283314E-2</c:v>
                </c:pt>
                <c:pt idx="78">
                  <c:v>4.0614690337854649E-2</c:v>
                </c:pt>
                <c:pt idx="79">
                  <c:v>4.0038732785582842E-2</c:v>
                </c:pt>
                <c:pt idx="80">
                  <c:v>3.7369382175346529E-2</c:v>
                </c:pt>
                <c:pt idx="81">
                  <c:v>3.693906007436247E-2</c:v>
                </c:pt>
                <c:pt idx="82">
                  <c:v>3.6500371997452763E-2</c:v>
                </c:pt>
                <c:pt idx="83">
                  <c:v>3.4464101341260663E-2</c:v>
                </c:pt>
                <c:pt idx="84">
                  <c:v>3.1175818191427059E-2</c:v>
                </c:pt>
                <c:pt idx="85">
                  <c:v>2.9221842514668205E-2</c:v>
                </c:pt>
                <c:pt idx="86">
                  <c:v>2.6422789217523793E-2</c:v>
                </c:pt>
                <c:pt idx="87">
                  <c:v>2.4774897017517065E-2</c:v>
                </c:pt>
                <c:pt idx="88">
                  <c:v>2.3287209752270444E-2</c:v>
                </c:pt>
                <c:pt idx="89">
                  <c:v>2.0081286106468043E-2</c:v>
                </c:pt>
                <c:pt idx="90">
                  <c:v>1.8796321728392393E-2</c:v>
                </c:pt>
                <c:pt idx="91">
                  <c:v>1.8789854885090603E-2</c:v>
                </c:pt>
                <c:pt idx="92">
                  <c:v>1.546971388806993E-2</c:v>
                </c:pt>
                <c:pt idx="93">
                  <c:v>1.2871645981955542E-2</c:v>
                </c:pt>
                <c:pt idx="94">
                  <c:v>1.0356530471838092E-2</c:v>
                </c:pt>
                <c:pt idx="95">
                  <c:v>9.9943452263303138E-3</c:v>
                </c:pt>
                <c:pt idx="96">
                  <c:v>6.902143324453624E-3</c:v>
                </c:pt>
                <c:pt idx="97">
                  <c:v>6.1133566911679088E-3</c:v>
                </c:pt>
                <c:pt idx="98">
                  <c:v>3.2970523533628819E-3</c:v>
                </c:pt>
                <c:pt idx="99">
                  <c:v>2.3525705200844625E-3</c:v>
                </c:pt>
                <c:pt idx="100">
                  <c:v>7.9396136071922026E-4</c:v>
                </c:pt>
              </c:numCache>
            </c:numRef>
          </c:xVal>
          <c:yVal>
            <c:numRef>
              <c:f>'Population pyramid'!$AA$3:$AA$103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'Population pyramid'!$AC$2</c:f>
              <c:strCache>
                <c:ptCount val="1"/>
                <c:pt idx="0">
                  <c:v>Male</c:v>
                </c:pt>
              </c:strCache>
            </c:strRef>
          </c:tx>
          <c:spPr>
            <a:ln>
              <a:solidFill>
                <a:srgbClr val="A6CEA9"/>
              </a:solidFill>
            </a:ln>
          </c:spPr>
          <c:marker>
            <c:symbol val="none"/>
          </c:marker>
          <c:dLbls>
            <c:dLbl>
              <c:idx val="94"/>
              <c:layout>
                <c:manualLayout>
                  <c:x val="-0.32980665119876296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bg1"/>
                      </a:solidFill>
                    </a:defRPr>
                  </a:pPr>
                  <a:endParaRPr lang="zh-CN"/>
                </a:p>
              </c:txPr>
              <c:dLblPos val="r"/>
              <c:showSerName val="1"/>
            </c:dLbl>
            <c:delete val="1"/>
            <c:txPr>
              <a:bodyPr/>
              <a:lstStyle/>
              <a:p>
                <a:pPr>
                  <a:defRPr sz="1100" b="1"/>
                </a:pPr>
                <a:endParaRPr lang="zh-CN"/>
              </a:p>
            </c:txPr>
            <c:dLblPos val="l"/>
          </c:dLbls>
          <c:errBars>
            <c:errDir val="x"/>
            <c:errBarType val="both"/>
            <c:errValType val="cust"/>
            <c:noEndCap val="1"/>
            <c:plus>
              <c:numRef>
                <c:f>'Population pyramid'!$AH$3:$AH$103</c:f>
                <c:numCache>
                  <c:formatCode>General</c:formatCode>
                  <c:ptCount val="101"/>
                  <c:pt idx="0">
                    <c:v>7.9999999999999988E-2</c:v>
                  </c:pt>
                  <c:pt idx="1">
                    <c:v>7.6623098298150838E-2</c:v>
                  </c:pt>
                  <c:pt idx="2">
                    <c:v>7.4085016497935155E-2</c:v>
                  </c:pt>
                  <c:pt idx="3">
                    <c:v>7.2028936592921242E-2</c:v>
                  </c:pt>
                  <c:pt idx="4">
                    <c:v>6.9391282199830318E-2</c:v>
                  </c:pt>
                  <c:pt idx="5">
                    <c:v>6.4592176474992921E-2</c:v>
                  </c:pt>
                  <c:pt idx="6">
                    <c:v>6.2093486263741449E-2</c:v>
                  </c:pt>
                  <c:pt idx="7">
                    <c:v>5.7803069962306539E-2</c:v>
                  </c:pt>
                  <c:pt idx="8">
                    <c:v>5.5808416375764641E-2</c:v>
                  </c:pt>
                  <c:pt idx="9">
                    <c:v>5.291159351605873E-2</c:v>
                  </c:pt>
                  <c:pt idx="10">
                    <c:v>5.0736912546570326E-2</c:v>
                  </c:pt>
                  <c:pt idx="11">
                    <c:v>4.7825279904765081E-2</c:v>
                  </c:pt>
                  <c:pt idx="12">
                    <c:v>4.4176878515730308E-2</c:v>
                  </c:pt>
                  <c:pt idx="13">
                    <c:v>4.3709648601630138E-2</c:v>
                  </c:pt>
                  <c:pt idx="14">
                    <c:v>3.9977138295194781E-2</c:v>
                  </c:pt>
                  <c:pt idx="15">
                    <c:v>3.6544651357958272E-2</c:v>
                  </c:pt>
                  <c:pt idx="16">
                    <c:v>3.30240832129962E-2</c:v>
                  </c:pt>
                  <c:pt idx="17">
                    <c:v>3.2789403079417481E-2</c:v>
                  </c:pt>
                  <c:pt idx="18">
                    <c:v>2.8757461156940167E-2</c:v>
                  </c:pt>
                  <c:pt idx="19">
                    <c:v>2.5160231394373386E-2</c:v>
                  </c:pt>
                  <c:pt idx="20">
                    <c:v>2.3926138682530657E-2</c:v>
                  </c:pt>
                  <c:pt idx="21">
                    <c:v>2.2321109026433514E-2</c:v>
                  </c:pt>
                  <c:pt idx="22">
                    <c:v>1.9827090426597985E-2</c:v>
                  </c:pt>
                  <c:pt idx="23">
                    <c:v>1.8454403843489953E-2</c:v>
                  </c:pt>
                  <c:pt idx="24">
                    <c:v>1.7085990068673132E-2</c:v>
                  </c:pt>
                  <c:pt idx="25">
                    <c:v>1.4417253749473571E-2</c:v>
                  </c:pt>
                  <c:pt idx="26">
                    <c:v>1.3692388259027424E-2</c:v>
                  </c:pt>
                  <c:pt idx="27">
                    <c:v>1.0980042988633421E-2</c:v>
                  </c:pt>
                  <c:pt idx="28">
                    <c:v>7.598230677452078E-3</c:v>
                  </c:pt>
                  <c:pt idx="29">
                    <c:v>5.8077895083112757E-3</c:v>
                  </c:pt>
                  <c:pt idx="30">
                    <c:v>2.4836524633365109E-3</c:v>
                  </c:pt>
                  <c:pt idx="31">
                    <c:v>4.4744030062458806E-4</c:v>
                  </c:pt>
                  <c:pt idx="32">
                    <c:v>0</c:v>
                  </c:pt>
                  <c:pt idx="33">
                    <c:v>0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  <c:pt idx="54">
                    <c:v>0</c:v>
                  </c:pt>
                  <c:pt idx="55">
                    <c:v>0</c:v>
                  </c:pt>
                  <c:pt idx="56">
                    <c:v>0</c:v>
                  </c:pt>
                  <c:pt idx="57">
                    <c:v>0</c:v>
                  </c:pt>
                  <c:pt idx="58">
                    <c:v>0</c:v>
                  </c:pt>
                  <c:pt idx="59">
                    <c:v>0</c:v>
                  </c:pt>
                  <c:pt idx="60">
                    <c:v>0</c:v>
                  </c:pt>
                  <c:pt idx="61">
                    <c:v>0</c:v>
                  </c:pt>
                  <c:pt idx="62">
                    <c:v>0</c:v>
                  </c:pt>
                  <c:pt idx="63">
                    <c:v>0</c:v>
                  </c:pt>
                  <c:pt idx="64">
                    <c:v>0</c:v>
                  </c:pt>
                  <c:pt idx="65">
                    <c:v>0</c:v>
                  </c:pt>
                  <c:pt idx="66">
                    <c:v>0</c:v>
                  </c:pt>
                  <c:pt idx="67">
                    <c:v>0</c:v>
                  </c:pt>
                  <c:pt idx="68">
                    <c:v>0</c:v>
                  </c:pt>
                  <c:pt idx="69">
                    <c:v>0</c:v>
                  </c:pt>
                  <c:pt idx="70">
                    <c:v>0</c:v>
                  </c:pt>
                  <c:pt idx="71">
                    <c:v>0</c:v>
                  </c:pt>
                  <c:pt idx="72">
                    <c:v>0</c:v>
                  </c:pt>
                  <c:pt idx="73">
                    <c:v>0</c:v>
                  </c:pt>
                  <c:pt idx="74">
                    <c:v>0</c:v>
                  </c:pt>
                  <c:pt idx="75">
                    <c:v>0</c:v>
                  </c:pt>
                  <c:pt idx="76">
                    <c:v>0</c:v>
                  </c:pt>
                  <c:pt idx="77">
                    <c:v>0</c:v>
                  </c:pt>
                  <c:pt idx="78">
                    <c:v>0</c:v>
                  </c:pt>
                  <c:pt idx="79">
                    <c:v>0</c:v>
                  </c:pt>
                  <c:pt idx="80">
                    <c:v>0</c:v>
                  </c:pt>
                  <c:pt idx="81">
                    <c:v>0</c:v>
                  </c:pt>
                  <c:pt idx="82">
                    <c:v>0</c:v>
                  </c:pt>
                  <c:pt idx="83">
                    <c:v>0</c:v>
                  </c:pt>
                  <c:pt idx="84">
                    <c:v>0</c:v>
                  </c:pt>
                  <c:pt idx="85">
                    <c:v>0</c:v>
                  </c:pt>
                  <c:pt idx="86">
                    <c:v>0</c:v>
                  </c:pt>
                  <c:pt idx="87">
                    <c:v>0</c:v>
                  </c:pt>
                  <c:pt idx="88">
                    <c:v>0</c:v>
                  </c:pt>
                  <c:pt idx="89">
                    <c:v>0</c:v>
                  </c:pt>
                  <c:pt idx="90">
                    <c:v>0</c:v>
                  </c:pt>
                  <c:pt idx="91">
                    <c:v>0</c:v>
                  </c:pt>
                  <c:pt idx="92">
                    <c:v>0</c:v>
                  </c:pt>
                  <c:pt idx="93">
                    <c:v>0</c:v>
                  </c:pt>
                  <c:pt idx="94">
                    <c:v>0</c:v>
                  </c:pt>
                  <c:pt idx="95">
                    <c:v>0</c:v>
                  </c:pt>
                  <c:pt idx="96">
                    <c:v>0</c:v>
                  </c:pt>
                  <c:pt idx="97">
                    <c:v>0</c:v>
                  </c:pt>
                  <c:pt idx="98">
                    <c:v>0</c:v>
                  </c:pt>
                  <c:pt idx="99">
                    <c:v>0</c:v>
                  </c:pt>
                  <c:pt idx="100">
                    <c:v>0</c:v>
                  </c:pt>
                </c:numCache>
              </c:numRef>
            </c:plus>
            <c:minus>
              <c:numRef>
                <c:f>'Population pyramid'!$AI$3:$AI$103</c:f>
                <c:numCache>
                  <c:formatCode>General</c:formatCode>
                  <c:ptCount val="101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1.6007524808997614E-3</c:v>
                  </c:pt>
                  <c:pt idx="33">
                    <c:v>3.7475579334523001E-3</c:v>
                  </c:pt>
                  <c:pt idx="34">
                    <c:v>6.9649795870274367E-3</c:v>
                  </c:pt>
                  <c:pt idx="35">
                    <c:v>9.091702837807164E-3</c:v>
                  </c:pt>
                  <c:pt idx="36">
                    <c:v>9.4812253399670227E-3</c:v>
                  </c:pt>
                  <c:pt idx="37">
                    <c:v>9.8700635122026537E-3</c:v>
                  </c:pt>
                  <c:pt idx="38">
                    <c:v>1.2700889073096369E-2</c:v>
                  </c:pt>
                  <c:pt idx="39">
                    <c:v>1.4057110017359431E-2</c:v>
                  </c:pt>
                  <c:pt idx="40">
                    <c:v>1.2554893261028238E-2</c:v>
                  </c:pt>
                  <c:pt idx="41">
                    <c:v>1.2381238032355094E-2</c:v>
                  </c:pt>
                  <c:pt idx="42">
                    <c:v>1.2224592206408008E-2</c:v>
                  </c:pt>
                  <c:pt idx="43">
                    <c:v>1.1102988894989063E-2</c:v>
                  </c:pt>
                  <c:pt idx="44">
                    <c:v>1.2016482861425329E-2</c:v>
                  </c:pt>
                  <c:pt idx="45">
                    <c:v>1.1682900965476736E-2</c:v>
                  </c:pt>
                  <c:pt idx="46">
                    <c:v>1.2609643929632694E-2</c:v>
                  </c:pt>
                  <c:pt idx="47">
                    <c:v>1.1478752540402537E-2</c:v>
                  </c:pt>
                  <c:pt idx="48">
                    <c:v>1.2137135885564754E-2</c:v>
                  </c:pt>
                  <c:pt idx="49">
                    <c:v>1.3829869220228996E-2</c:v>
                  </c:pt>
                  <c:pt idx="50">
                    <c:v>1.3064252995231215E-2</c:v>
                  </c:pt>
                  <c:pt idx="51">
                    <c:v>1.4031202655505642E-2</c:v>
                  </c:pt>
                  <c:pt idx="52">
                    <c:v>1.5390701156222472E-2</c:v>
                  </c:pt>
                  <c:pt idx="53">
                    <c:v>1.7024629625306376E-2</c:v>
                  </c:pt>
                  <c:pt idx="54">
                    <c:v>1.6115996595883211E-2</c:v>
                  </c:pt>
                  <c:pt idx="55">
                    <c:v>1.5774681659505893E-2</c:v>
                  </c:pt>
                  <c:pt idx="56">
                    <c:v>1.595707568907076E-2</c:v>
                  </c:pt>
                  <c:pt idx="57">
                    <c:v>1.5620151469874041E-2</c:v>
                  </c:pt>
                  <c:pt idx="58">
                    <c:v>1.5768083193198223E-2</c:v>
                  </c:pt>
                  <c:pt idx="59">
                    <c:v>1.4039982978998888E-2</c:v>
                  </c:pt>
                  <c:pt idx="60">
                    <c:v>1.3579387385087224E-2</c:v>
                  </c:pt>
                  <c:pt idx="61">
                    <c:v>1.2694166900297676E-2</c:v>
                  </c:pt>
                  <c:pt idx="62">
                    <c:v>1.1482112967567015E-2</c:v>
                  </c:pt>
                  <c:pt idx="63">
                    <c:v>1.3303916579647523E-2</c:v>
                  </c:pt>
                  <c:pt idx="64">
                    <c:v>1.3079568967155994E-2</c:v>
                  </c:pt>
                  <c:pt idx="65">
                    <c:v>1.2867069900651826E-2</c:v>
                  </c:pt>
                  <c:pt idx="66">
                    <c:v>1.2931196785737134E-2</c:v>
                  </c:pt>
                  <c:pt idx="67">
                    <c:v>1.4195616922259291E-2</c:v>
                  </c:pt>
                  <c:pt idx="68">
                    <c:v>1.4722640201811667E-2</c:v>
                  </c:pt>
                  <c:pt idx="69">
                    <c:v>1.4307697013247966E-2</c:v>
                  </c:pt>
                  <c:pt idx="70">
                    <c:v>1.5841857086097318E-2</c:v>
                  </c:pt>
                  <c:pt idx="71">
                    <c:v>1.7973620951687495E-2</c:v>
                  </c:pt>
                  <c:pt idx="72">
                    <c:v>1.7611665248371912E-2</c:v>
                  </c:pt>
                  <c:pt idx="73">
                    <c:v>1.7356404935587426E-2</c:v>
                  </c:pt>
                  <c:pt idx="74">
                    <c:v>1.7558325574702015E-2</c:v>
                  </c:pt>
                  <c:pt idx="75">
                    <c:v>1.976270513343717E-2</c:v>
                  </c:pt>
                  <c:pt idx="76">
                    <c:v>2.2273207012586158E-2</c:v>
                  </c:pt>
                  <c:pt idx="77">
                    <c:v>2.3147404062555832E-2</c:v>
                  </c:pt>
                  <c:pt idx="78">
                    <c:v>2.4681829667221121E-2</c:v>
                  </c:pt>
                  <c:pt idx="79">
                    <c:v>2.3992460900865153E-2</c:v>
                  </c:pt>
                  <c:pt idx="80">
                    <c:v>2.620237682418395E-2</c:v>
                  </c:pt>
                  <c:pt idx="81">
                    <c:v>2.5090220658751619E-2</c:v>
                  </c:pt>
                  <c:pt idx="82">
                    <c:v>2.5243217887542614E-2</c:v>
                  </c:pt>
                  <c:pt idx="83">
                    <c:v>2.5440129792044304E-2</c:v>
                  </c:pt>
                  <c:pt idx="84">
                    <c:v>2.8665949963183172E-2</c:v>
                  </c:pt>
                  <c:pt idx="85">
                    <c:v>2.9417364673627103E-2</c:v>
                  </c:pt>
                  <c:pt idx="86">
                    <c:v>3.0875167904514847E-2</c:v>
                  </c:pt>
                  <c:pt idx="87">
                    <c:v>3.2213327121465254E-2</c:v>
                  </c:pt>
                  <c:pt idx="88">
                    <c:v>3.3651426472716711E-2</c:v>
                  </c:pt>
                  <c:pt idx="89">
                    <c:v>3.5618292486853498E-2</c:v>
                  </c:pt>
                  <c:pt idx="90">
                    <c:v>3.5516120293715425E-2</c:v>
                  </c:pt>
                  <c:pt idx="91">
                    <c:v>3.5185887827668405E-2</c:v>
                  </c:pt>
                  <c:pt idx="92">
                    <c:v>3.8160984154498506E-2</c:v>
                  </c:pt>
                  <c:pt idx="93">
                    <c:v>3.8952561622922224E-2</c:v>
                  </c:pt>
                  <c:pt idx="94">
                    <c:v>4.0303797087486465E-2</c:v>
                  </c:pt>
                  <c:pt idx="95">
                    <c:v>3.9114305957513848E-2</c:v>
                  </c:pt>
                  <c:pt idx="96">
                    <c:v>4.1568067247624234E-2</c:v>
                  </c:pt>
                  <c:pt idx="97">
                    <c:v>4.1478033054394875E-2</c:v>
                  </c:pt>
                  <c:pt idx="98">
                    <c:v>4.3853580952694753E-2</c:v>
                  </c:pt>
                  <c:pt idx="99">
                    <c:v>4.3688976206086874E-2</c:v>
                  </c:pt>
                  <c:pt idx="100">
                    <c:v>4.401659372294707E-2</c:v>
                  </c:pt>
                </c:numCache>
              </c:numRef>
            </c:minus>
            <c:spPr>
              <a:ln w="44450">
                <a:solidFill>
                  <a:srgbClr val="4BACC6">
                    <a:lumMod val="60000"/>
                    <a:lumOff val="40000"/>
                    <a:alpha val="30000"/>
                  </a:srgbClr>
                </a:solidFill>
              </a:ln>
            </c:spPr>
          </c:errBars>
          <c:xVal>
            <c:numRef>
              <c:f>'Population pyramid'!$AC$3:$AC$103</c:f>
              <c:numCache>
                <c:formatCode>0%</c:formatCode>
                <c:ptCount val="101"/>
                <c:pt idx="0">
                  <c:v>-0.15</c:v>
                </c:pt>
                <c:pt idx="1">
                  <c:v>-0.14841965166913668</c:v>
                </c:pt>
                <c:pt idx="2">
                  <c:v>-0.14704988296005012</c:v>
                </c:pt>
                <c:pt idx="3">
                  <c:v>-0.14652356348468762</c:v>
                </c:pt>
                <c:pt idx="4">
                  <c:v>-0.14456951503559218</c:v>
                </c:pt>
                <c:pt idx="5">
                  <c:v>-0.14140890269134385</c:v>
                </c:pt>
                <c:pt idx="6">
                  <c:v>-0.14082867285004008</c:v>
                </c:pt>
                <c:pt idx="7">
                  <c:v>-0.13850883178956561</c:v>
                </c:pt>
                <c:pt idx="8">
                  <c:v>-0.13740485268884614</c:v>
                </c:pt>
                <c:pt idx="9">
                  <c:v>-0.13638121914879206</c:v>
                </c:pt>
                <c:pt idx="10">
                  <c:v>-0.1357337979313982</c:v>
                </c:pt>
                <c:pt idx="11">
                  <c:v>-0.13427707844967279</c:v>
                </c:pt>
                <c:pt idx="12">
                  <c:v>-0.13200335228665916</c:v>
                </c:pt>
                <c:pt idx="13">
                  <c:v>-0.13156360024958863</c:v>
                </c:pt>
                <c:pt idx="14">
                  <c:v>-0.12936022970864242</c:v>
                </c:pt>
                <c:pt idx="15">
                  <c:v>-0.12682853938947428</c:v>
                </c:pt>
                <c:pt idx="16">
                  <c:v>-0.12358018124037119</c:v>
                </c:pt>
                <c:pt idx="17">
                  <c:v>-0.12343462564229776</c:v>
                </c:pt>
                <c:pt idx="18">
                  <c:v>-0.12053056010883707</c:v>
                </c:pt>
                <c:pt idx="19">
                  <c:v>-0.11814983126046934</c:v>
                </c:pt>
                <c:pt idx="20">
                  <c:v>-0.11795336421317063</c:v>
                </c:pt>
                <c:pt idx="21">
                  <c:v>-0.11641814982517429</c:v>
                </c:pt>
                <c:pt idx="22">
                  <c:v>-0.11493543721858281</c:v>
                </c:pt>
                <c:pt idx="23">
                  <c:v>-0.1146304003102787</c:v>
                </c:pt>
                <c:pt idx="24">
                  <c:v>-0.11450302117062619</c:v>
                </c:pt>
                <c:pt idx="25">
                  <c:v>-0.11248260806807073</c:v>
                </c:pt>
                <c:pt idx="26">
                  <c:v>-0.1118736984251642</c:v>
                </c:pt>
                <c:pt idx="27">
                  <c:v>-0.10996734453566176</c:v>
                </c:pt>
                <c:pt idx="28">
                  <c:v>-0.1078954442873431</c:v>
                </c:pt>
                <c:pt idx="29">
                  <c:v>-0.10729301506610894</c:v>
                </c:pt>
                <c:pt idx="30">
                  <c:v>-0.10577372283011653</c:v>
                </c:pt>
                <c:pt idx="31">
                  <c:v>-0.10486201903063305</c:v>
                </c:pt>
                <c:pt idx="32">
                  <c:v>-0.10465322213595195</c:v>
                </c:pt>
                <c:pt idx="33">
                  <c:v>-0.10376198193141487</c:v>
                </c:pt>
                <c:pt idx="34">
                  <c:v>-0.10208493920998839</c:v>
                </c:pt>
                <c:pt idx="35">
                  <c:v>-0.10013319324802264</c:v>
                </c:pt>
                <c:pt idx="36">
                  <c:v>-0.10012188435831521</c:v>
                </c:pt>
                <c:pt idx="37">
                  <c:v>-9.8583285175518037E-2</c:v>
                </c:pt>
                <c:pt idx="38">
                  <c:v>-9.5460814212746686E-2</c:v>
                </c:pt>
                <c:pt idx="39">
                  <c:v>-9.2575101608742938E-2</c:v>
                </c:pt>
                <c:pt idx="40">
                  <c:v>-9.2248478594708833E-2</c:v>
                </c:pt>
                <c:pt idx="41">
                  <c:v>-9.1821830342072613E-2</c:v>
                </c:pt>
                <c:pt idx="42">
                  <c:v>-9.0888677684925478E-2</c:v>
                </c:pt>
                <c:pt idx="43">
                  <c:v>-9.0078760956032705E-2</c:v>
                </c:pt>
                <c:pt idx="44">
                  <c:v>-8.8812119839257853E-2</c:v>
                </c:pt>
                <c:pt idx="45">
                  <c:v>-8.8519693762297694E-2</c:v>
                </c:pt>
                <c:pt idx="46">
                  <c:v>-8.7022997636990285E-2</c:v>
                </c:pt>
                <c:pt idx="47">
                  <c:v>-8.6886597342455296E-2</c:v>
                </c:pt>
                <c:pt idx="48">
                  <c:v>-8.4459731743112998E-2</c:v>
                </c:pt>
                <c:pt idx="49">
                  <c:v>-8.1162319540171834E-2</c:v>
                </c:pt>
                <c:pt idx="50">
                  <c:v>-8.094204987448432E-2</c:v>
                </c:pt>
                <c:pt idx="51">
                  <c:v>-7.9149075461526705E-2</c:v>
                </c:pt>
                <c:pt idx="52">
                  <c:v>-7.6109489883579726E-2</c:v>
                </c:pt>
                <c:pt idx="53">
                  <c:v>-7.4474355707652581E-2</c:v>
                </c:pt>
                <c:pt idx="54">
                  <c:v>-7.3826220347889118E-2</c:v>
                </c:pt>
                <c:pt idx="55">
                  <c:v>-7.3680644216372465E-2</c:v>
                </c:pt>
                <c:pt idx="56">
                  <c:v>-7.3234097914558496E-2</c:v>
                </c:pt>
                <c:pt idx="57">
                  <c:v>-7.2731701998349177E-2</c:v>
                </c:pt>
                <c:pt idx="58">
                  <c:v>-7.1309058078879453E-2</c:v>
                </c:pt>
                <c:pt idx="59">
                  <c:v>-7.1300491867983054E-2</c:v>
                </c:pt>
                <c:pt idx="60">
                  <c:v>-7.0293531915513532E-2</c:v>
                </c:pt>
                <c:pt idx="61">
                  <c:v>-7.0109079646383923E-2</c:v>
                </c:pt>
                <c:pt idx="62">
                  <c:v>-6.972816985790109E-2</c:v>
                </c:pt>
                <c:pt idx="63">
                  <c:v>-6.6702581217737686E-2</c:v>
                </c:pt>
                <c:pt idx="64">
                  <c:v>-6.5219813928384565E-2</c:v>
                </c:pt>
                <c:pt idx="65">
                  <c:v>-6.4754505488050201E-2</c:v>
                </c:pt>
                <c:pt idx="66">
                  <c:v>-6.3892138676513596E-2</c:v>
                </c:pt>
                <c:pt idx="67">
                  <c:v>-6.0921136384678123E-2</c:v>
                </c:pt>
                <c:pt idx="68">
                  <c:v>-5.9954588823869524E-2</c:v>
                </c:pt>
                <c:pt idx="69">
                  <c:v>-5.9772159399461205E-2</c:v>
                </c:pt>
                <c:pt idx="70">
                  <c:v>-5.6525402128488896E-2</c:v>
                </c:pt>
                <c:pt idx="71">
                  <c:v>-5.3250100913932445E-2</c:v>
                </c:pt>
                <c:pt idx="72">
                  <c:v>-5.256159153207763E-2</c:v>
                </c:pt>
                <c:pt idx="73">
                  <c:v>-5.1407658864247009E-2</c:v>
                </c:pt>
                <c:pt idx="74">
                  <c:v>-4.9924011019124116E-2</c:v>
                </c:pt>
                <c:pt idx="75">
                  <c:v>-4.7120716305040208E-2</c:v>
                </c:pt>
                <c:pt idx="76">
                  <c:v>-4.459238327196062E-2</c:v>
                </c:pt>
                <c:pt idx="77">
                  <c:v>-4.2702167532283314E-2</c:v>
                </c:pt>
                <c:pt idx="78">
                  <c:v>-4.0614690337854649E-2</c:v>
                </c:pt>
                <c:pt idx="79">
                  <c:v>-4.0038732785582842E-2</c:v>
                </c:pt>
                <c:pt idx="80">
                  <c:v>-3.7369382175346529E-2</c:v>
                </c:pt>
                <c:pt idx="81">
                  <c:v>-3.693906007436247E-2</c:v>
                </c:pt>
                <c:pt idx="82">
                  <c:v>-3.6500371997452763E-2</c:v>
                </c:pt>
                <c:pt idx="83">
                  <c:v>-3.4464101341260663E-2</c:v>
                </c:pt>
                <c:pt idx="84">
                  <c:v>-3.1175818191427059E-2</c:v>
                </c:pt>
                <c:pt idx="85">
                  <c:v>-2.9221842514668205E-2</c:v>
                </c:pt>
                <c:pt idx="86">
                  <c:v>-2.6422789217523793E-2</c:v>
                </c:pt>
                <c:pt idx="87">
                  <c:v>-2.4774897017517065E-2</c:v>
                </c:pt>
                <c:pt idx="88">
                  <c:v>-2.3287209752270444E-2</c:v>
                </c:pt>
                <c:pt idx="89">
                  <c:v>-2.0081286106468043E-2</c:v>
                </c:pt>
                <c:pt idx="90">
                  <c:v>-1.8796321728392393E-2</c:v>
                </c:pt>
                <c:pt idx="91">
                  <c:v>-1.8789854885090603E-2</c:v>
                </c:pt>
                <c:pt idx="92">
                  <c:v>-1.546971388806993E-2</c:v>
                </c:pt>
                <c:pt idx="93">
                  <c:v>-1.2871645981955542E-2</c:v>
                </c:pt>
                <c:pt idx="94">
                  <c:v>-1.0356530471838092E-2</c:v>
                </c:pt>
                <c:pt idx="95">
                  <c:v>-9.9943452263303138E-3</c:v>
                </c:pt>
                <c:pt idx="96">
                  <c:v>-6.902143324453624E-3</c:v>
                </c:pt>
                <c:pt idx="97">
                  <c:v>-6.1133566911679088E-3</c:v>
                </c:pt>
                <c:pt idx="98">
                  <c:v>-3.2970523533628819E-3</c:v>
                </c:pt>
                <c:pt idx="99">
                  <c:v>-2.3525705200844625E-3</c:v>
                </c:pt>
                <c:pt idx="100">
                  <c:v>-7.9396136071922026E-4</c:v>
                </c:pt>
              </c:numCache>
            </c:numRef>
          </c:xVal>
          <c:yVal>
            <c:numRef>
              <c:f>'Population pyramid'!$AA$3:$AA$103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'Population pyramid'!$AD$1:$AE$1</c:f>
              <c:strCache>
                <c:ptCount val="1"/>
                <c:pt idx="0">
                  <c:v>2050</c:v>
                </c:pt>
              </c:strCache>
            </c:strRef>
          </c:tx>
          <c:spPr>
            <a:ln>
              <a:solidFill>
                <a:srgbClr val="E75C21"/>
              </a:solidFill>
            </a:ln>
          </c:spPr>
          <c:marker>
            <c:symbol val="none"/>
          </c:marker>
          <c:xVal>
            <c:numRef>
              <c:f>'Population pyramid'!$AE$3:$AE$103</c:f>
              <c:numCache>
                <c:formatCode>0%</c:formatCode>
                <c:ptCount val="101"/>
                <c:pt idx="0">
                  <c:v>-7.0000000000000007E-2</c:v>
                </c:pt>
                <c:pt idx="1">
                  <c:v>-7.1796553370985838E-2</c:v>
                </c:pt>
                <c:pt idx="2">
                  <c:v>-7.2964866462114961E-2</c:v>
                </c:pt>
                <c:pt idx="3">
                  <c:v>-7.4494626891766377E-2</c:v>
                </c:pt>
                <c:pt idx="4">
                  <c:v>-7.517823283576186E-2</c:v>
                </c:pt>
                <c:pt idx="5">
                  <c:v>-7.6816726216350925E-2</c:v>
                </c:pt>
                <c:pt idx="6">
                  <c:v>-7.8735186586298633E-2</c:v>
                </c:pt>
                <c:pt idx="7">
                  <c:v>-8.0705761827259068E-2</c:v>
                </c:pt>
                <c:pt idx="8">
                  <c:v>-8.15964363130815E-2</c:v>
                </c:pt>
                <c:pt idx="9">
                  <c:v>-8.346962563273333E-2</c:v>
                </c:pt>
                <c:pt idx="10">
                  <c:v>-8.4996885384827872E-2</c:v>
                </c:pt>
                <c:pt idx="11">
                  <c:v>-8.6451798544907713E-2</c:v>
                </c:pt>
                <c:pt idx="12">
                  <c:v>-8.7826473770928851E-2</c:v>
                </c:pt>
                <c:pt idx="13">
                  <c:v>-8.7853951647958492E-2</c:v>
                </c:pt>
                <c:pt idx="14">
                  <c:v>-8.9383091413447635E-2</c:v>
                </c:pt>
                <c:pt idx="15">
                  <c:v>-9.0283888031516005E-2</c:v>
                </c:pt>
                <c:pt idx="16">
                  <c:v>-9.0556098027374993E-2</c:v>
                </c:pt>
                <c:pt idx="17">
                  <c:v>-9.0645222562880282E-2</c:v>
                </c:pt>
                <c:pt idx="18">
                  <c:v>-9.1773098951896906E-2</c:v>
                </c:pt>
                <c:pt idx="19">
                  <c:v>-9.2989599866095951E-2</c:v>
                </c:pt>
                <c:pt idx="20">
                  <c:v>-9.4027225530639968E-2</c:v>
                </c:pt>
                <c:pt idx="21">
                  <c:v>-9.4097040798740775E-2</c:v>
                </c:pt>
                <c:pt idx="22">
                  <c:v>-9.5108346791984821E-2</c:v>
                </c:pt>
                <c:pt idx="23">
                  <c:v>-9.6175996466788746E-2</c:v>
                </c:pt>
                <c:pt idx="24">
                  <c:v>-9.7417031101953058E-2</c:v>
                </c:pt>
                <c:pt idx="25">
                  <c:v>-9.8065354318597156E-2</c:v>
                </c:pt>
                <c:pt idx="26">
                  <c:v>-9.8181310166136779E-2</c:v>
                </c:pt>
                <c:pt idx="27">
                  <c:v>-9.8987301547028339E-2</c:v>
                </c:pt>
                <c:pt idx="28">
                  <c:v>-0.10029721360989102</c:v>
                </c:pt>
                <c:pt idx="29">
                  <c:v>-0.10148522555779767</c:v>
                </c:pt>
                <c:pt idx="30">
                  <c:v>-0.10329007036678002</c:v>
                </c:pt>
                <c:pt idx="31">
                  <c:v>-0.10441457873000846</c:v>
                </c:pt>
                <c:pt idx="32">
                  <c:v>-0.10625397461685171</c:v>
                </c:pt>
                <c:pt idx="33">
                  <c:v>-0.10750953986486717</c:v>
                </c:pt>
                <c:pt idx="34">
                  <c:v>-0.10904991879701582</c:v>
                </c:pt>
                <c:pt idx="35">
                  <c:v>-0.1092248960858298</c:v>
                </c:pt>
                <c:pt idx="36">
                  <c:v>-0.10960310969828223</c:v>
                </c:pt>
                <c:pt idx="37">
                  <c:v>-0.10845334868772069</c:v>
                </c:pt>
                <c:pt idx="38">
                  <c:v>-0.10816170328584306</c:v>
                </c:pt>
                <c:pt idx="39">
                  <c:v>-0.10663221162610237</c:v>
                </c:pt>
                <c:pt idx="40">
                  <c:v>-0.10480337185573707</c:v>
                </c:pt>
                <c:pt idx="41">
                  <c:v>-0.10420306837442771</c:v>
                </c:pt>
                <c:pt idx="42">
                  <c:v>-0.10311326989133349</c:v>
                </c:pt>
                <c:pt idx="43">
                  <c:v>-0.10118174985102177</c:v>
                </c:pt>
                <c:pt idx="44">
                  <c:v>-0.10082860270068318</c:v>
                </c:pt>
                <c:pt idx="45">
                  <c:v>-0.10020259472777443</c:v>
                </c:pt>
                <c:pt idx="46">
                  <c:v>-9.9632641566622979E-2</c:v>
                </c:pt>
                <c:pt idx="47">
                  <c:v>-9.8365349882857833E-2</c:v>
                </c:pt>
                <c:pt idx="48">
                  <c:v>-9.6596867628677752E-2</c:v>
                </c:pt>
                <c:pt idx="49">
                  <c:v>-9.4992188760400831E-2</c:v>
                </c:pt>
                <c:pt idx="50">
                  <c:v>-9.4006302869715536E-2</c:v>
                </c:pt>
                <c:pt idx="51">
                  <c:v>-9.3180278117032347E-2</c:v>
                </c:pt>
                <c:pt idx="52">
                  <c:v>-9.1500191039802198E-2</c:v>
                </c:pt>
                <c:pt idx="53">
                  <c:v>-9.1498985332958957E-2</c:v>
                </c:pt>
                <c:pt idx="54">
                  <c:v>-8.994221694377233E-2</c:v>
                </c:pt>
                <c:pt idx="55">
                  <c:v>-8.9455325875878358E-2</c:v>
                </c:pt>
                <c:pt idx="56">
                  <c:v>-8.9191173603629256E-2</c:v>
                </c:pt>
                <c:pt idx="57">
                  <c:v>-8.8351853468223218E-2</c:v>
                </c:pt>
                <c:pt idx="58">
                  <c:v>-8.7077141272077677E-2</c:v>
                </c:pt>
                <c:pt idx="59">
                  <c:v>-8.5340474846981942E-2</c:v>
                </c:pt>
                <c:pt idx="60">
                  <c:v>-8.3872919300600757E-2</c:v>
                </c:pt>
                <c:pt idx="61">
                  <c:v>-8.28032465466816E-2</c:v>
                </c:pt>
                <c:pt idx="62">
                  <c:v>-8.1210282825468105E-2</c:v>
                </c:pt>
                <c:pt idx="63">
                  <c:v>-8.0006497797385209E-2</c:v>
                </c:pt>
                <c:pt idx="64">
                  <c:v>-7.8299382895540559E-2</c:v>
                </c:pt>
                <c:pt idx="65">
                  <c:v>-7.7621575388702027E-2</c:v>
                </c:pt>
                <c:pt idx="66">
                  <c:v>-7.682333546225073E-2</c:v>
                </c:pt>
                <c:pt idx="67">
                  <c:v>-7.5116753306937414E-2</c:v>
                </c:pt>
                <c:pt idx="68">
                  <c:v>-7.4677229025681191E-2</c:v>
                </c:pt>
                <c:pt idx="69">
                  <c:v>-7.4079856412709172E-2</c:v>
                </c:pt>
                <c:pt idx="70">
                  <c:v>-7.2367259214586213E-2</c:v>
                </c:pt>
                <c:pt idx="71">
                  <c:v>-7.1223721865619941E-2</c:v>
                </c:pt>
                <c:pt idx="72">
                  <c:v>-7.0173256780449542E-2</c:v>
                </c:pt>
                <c:pt idx="73">
                  <c:v>-6.8764063799834435E-2</c:v>
                </c:pt>
                <c:pt idx="74">
                  <c:v>-6.7482336593826131E-2</c:v>
                </c:pt>
                <c:pt idx="75">
                  <c:v>-6.6883421438477378E-2</c:v>
                </c:pt>
                <c:pt idx="76">
                  <c:v>-6.6865590284546778E-2</c:v>
                </c:pt>
                <c:pt idx="77">
                  <c:v>-6.5849571594839146E-2</c:v>
                </c:pt>
                <c:pt idx="78">
                  <c:v>-6.529652000507577E-2</c:v>
                </c:pt>
                <c:pt idx="79">
                  <c:v>-6.4031193686447996E-2</c:v>
                </c:pt>
                <c:pt idx="80">
                  <c:v>-6.3571758999530478E-2</c:v>
                </c:pt>
                <c:pt idx="81">
                  <c:v>-6.2029280733114089E-2</c:v>
                </c:pt>
                <c:pt idx="82">
                  <c:v>-6.1743589884995377E-2</c:v>
                </c:pt>
                <c:pt idx="83">
                  <c:v>-5.9904231133304967E-2</c:v>
                </c:pt>
                <c:pt idx="84">
                  <c:v>-5.9841768154610231E-2</c:v>
                </c:pt>
                <c:pt idx="85">
                  <c:v>-5.8639207188295309E-2</c:v>
                </c:pt>
                <c:pt idx="86">
                  <c:v>-5.729795712203864E-2</c:v>
                </c:pt>
                <c:pt idx="87">
                  <c:v>-5.6988224138982323E-2</c:v>
                </c:pt>
                <c:pt idx="88">
                  <c:v>-5.6938636224987155E-2</c:v>
                </c:pt>
                <c:pt idx="89">
                  <c:v>-5.5699578593321537E-2</c:v>
                </c:pt>
                <c:pt idx="90">
                  <c:v>-5.4312442022107818E-2</c:v>
                </c:pt>
                <c:pt idx="91">
                  <c:v>-5.3975742712759005E-2</c:v>
                </c:pt>
                <c:pt idx="92">
                  <c:v>-5.3630698042568439E-2</c:v>
                </c:pt>
                <c:pt idx="93">
                  <c:v>-5.182420760487777E-2</c:v>
                </c:pt>
                <c:pt idx="94">
                  <c:v>-5.0660327559324557E-2</c:v>
                </c:pt>
                <c:pt idx="95">
                  <c:v>-4.9108651183844158E-2</c:v>
                </c:pt>
                <c:pt idx="96">
                  <c:v>-4.8470210572077857E-2</c:v>
                </c:pt>
                <c:pt idx="97">
                  <c:v>-4.7591389745562783E-2</c:v>
                </c:pt>
                <c:pt idx="98">
                  <c:v>-4.7150633306057635E-2</c:v>
                </c:pt>
                <c:pt idx="99">
                  <c:v>-4.6041546726171334E-2</c:v>
                </c:pt>
                <c:pt idx="100">
                  <c:v>-4.4810555083666291E-2</c:v>
                </c:pt>
              </c:numCache>
            </c:numRef>
          </c:xVal>
          <c:yVal>
            <c:numRef>
              <c:f>'Population pyramid'!$AA$3:$AA$103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</c:ser>
        <c:axId val="238675840"/>
        <c:axId val="238677376"/>
      </c:scatterChart>
      <c:scatterChart>
        <c:scatterStyle val="smoothMarker"/>
        <c:ser>
          <c:idx val="2"/>
          <c:order val="2"/>
          <c:tx>
            <c:strRef>
              <c:f>'Population pyramid'!$AD$2</c:f>
              <c:strCache>
                <c:ptCount val="1"/>
                <c:pt idx="0">
                  <c:v>Female</c:v>
                </c:pt>
              </c:strCache>
            </c:strRef>
          </c:tx>
          <c:spPr>
            <a:ln>
              <a:solidFill>
                <a:srgbClr val="E75C21"/>
              </a:solidFill>
            </a:ln>
          </c:spPr>
          <c:marker>
            <c:symbol val="none"/>
          </c:marker>
          <c:dLbls>
            <c:dLbl>
              <c:idx val="95"/>
              <c:layout>
                <c:manualLayout>
                  <c:x val="0.13921113689095144"/>
                  <c:y val="4.3715816898882561E-3"/>
                </c:manualLayout>
              </c:layout>
              <c:showSerName val="1"/>
            </c:dLbl>
            <c:delete val="1"/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</a:defRPr>
                </a:pPr>
                <a:endParaRPr lang="zh-CN"/>
              </a:p>
            </c:txPr>
          </c:dLbls>
          <c:xVal>
            <c:numRef>
              <c:f>'Population pyramid'!$AD$3:$AD$103</c:f>
              <c:numCache>
                <c:formatCode>0.00%</c:formatCode>
                <c:ptCount val="101"/>
                <c:pt idx="0">
                  <c:v>7.0000000000000007E-2</c:v>
                </c:pt>
                <c:pt idx="1">
                  <c:v>7.1796553370985838E-2</c:v>
                </c:pt>
                <c:pt idx="2">
                  <c:v>7.2964866462114961E-2</c:v>
                </c:pt>
                <c:pt idx="3">
                  <c:v>7.4494626891766377E-2</c:v>
                </c:pt>
                <c:pt idx="4">
                  <c:v>7.517823283576186E-2</c:v>
                </c:pt>
                <c:pt idx="5">
                  <c:v>7.6816726216350925E-2</c:v>
                </c:pt>
                <c:pt idx="6">
                  <c:v>7.8735186586298633E-2</c:v>
                </c:pt>
                <c:pt idx="7">
                  <c:v>8.0705761827259068E-2</c:v>
                </c:pt>
                <c:pt idx="8">
                  <c:v>8.15964363130815E-2</c:v>
                </c:pt>
                <c:pt idx="9">
                  <c:v>8.346962563273333E-2</c:v>
                </c:pt>
                <c:pt idx="10">
                  <c:v>8.4996885384827872E-2</c:v>
                </c:pt>
                <c:pt idx="11">
                  <c:v>8.6451798544907713E-2</c:v>
                </c:pt>
                <c:pt idx="12">
                  <c:v>8.7826473770928851E-2</c:v>
                </c:pt>
                <c:pt idx="13">
                  <c:v>8.7853951647958492E-2</c:v>
                </c:pt>
                <c:pt idx="14">
                  <c:v>8.9383091413447635E-2</c:v>
                </c:pt>
                <c:pt idx="15">
                  <c:v>9.0283888031516005E-2</c:v>
                </c:pt>
                <c:pt idx="16">
                  <c:v>9.0556098027374993E-2</c:v>
                </c:pt>
                <c:pt idx="17">
                  <c:v>9.0645222562880282E-2</c:v>
                </c:pt>
                <c:pt idx="18">
                  <c:v>9.1773098951896906E-2</c:v>
                </c:pt>
                <c:pt idx="19">
                  <c:v>9.2989599866095951E-2</c:v>
                </c:pt>
                <c:pt idx="20">
                  <c:v>9.4027225530639968E-2</c:v>
                </c:pt>
                <c:pt idx="21">
                  <c:v>9.4097040798740775E-2</c:v>
                </c:pt>
                <c:pt idx="22">
                  <c:v>9.5108346791984821E-2</c:v>
                </c:pt>
                <c:pt idx="23">
                  <c:v>9.6175996466788746E-2</c:v>
                </c:pt>
                <c:pt idx="24">
                  <c:v>9.7417031101953058E-2</c:v>
                </c:pt>
                <c:pt idx="25">
                  <c:v>9.8065354318597156E-2</c:v>
                </c:pt>
                <c:pt idx="26">
                  <c:v>9.8181310166136779E-2</c:v>
                </c:pt>
                <c:pt idx="27">
                  <c:v>9.8987301547028339E-2</c:v>
                </c:pt>
                <c:pt idx="28">
                  <c:v>0.10029721360989102</c:v>
                </c:pt>
                <c:pt idx="29">
                  <c:v>0.10148522555779767</c:v>
                </c:pt>
                <c:pt idx="30">
                  <c:v>0.10329007036678002</c:v>
                </c:pt>
                <c:pt idx="31">
                  <c:v>0.10441457873000846</c:v>
                </c:pt>
                <c:pt idx="32">
                  <c:v>0.10625397461685171</c:v>
                </c:pt>
                <c:pt idx="33">
                  <c:v>0.10750953986486717</c:v>
                </c:pt>
                <c:pt idx="34">
                  <c:v>0.10904991879701582</c:v>
                </c:pt>
                <c:pt idx="35">
                  <c:v>0.1092248960858298</c:v>
                </c:pt>
                <c:pt idx="36">
                  <c:v>0.10960310969828223</c:v>
                </c:pt>
                <c:pt idx="37">
                  <c:v>0.10845334868772069</c:v>
                </c:pt>
                <c:pt idx="38">
                  <c:v>0.10816170328584306</c:v>
                </c:pt>
                <c:pt idx="39">
                  <c:v>0.10663221162610237</c:v>
                </c:pt>
                <c:pt idx="40">
                  <c:v>0.10480337185573707</c:v>
                </c:pt>
                <c:pt idx="41">
                  <c:v>0.10420306837442771</c:v>
                </c:pt>
                <c:pt idx="42">
                  <c:v>0.10311326989133349</c:v>
                </c:pt>
                <c:pt idx="43">
                  <c:v>0.10118174985102177</c:v>
                </c:pt>
                <c:pt idx="44">
                  <c:v>0.10082860270068318</c:v>
                </c:pt>
                <c:pt idx="45">
                  <c:v>0.10020259472777443</c:v>
                </c:pt>
                <c:pt idx="46">
                  <c:v>9.9632641566622979E-2</c:v>
                </c:pt>
                <c:pt idx="47">
                  <c:v>9.8365349882857833E-2</c:v>
                </c:pt>
                <c:pt idx="48">
                  <c:v>9.6596867628677752E-2</c:v>
                </c:pt>
                <c:pt idx="49">
                  <c:v>9.4992188760400831E-2</c:v>
                </c:pt>
                <c:pt idx="50">
                  <c:v>9.4006302869715536E-2</c:v>
                </c:pt>
                <c:pt idx="51">
                  <c:v>9.3180278117032347E-2</c:v>
                </c:pt>
                <c:pt idx="52">
                  <c:v>9.1500191039802198E-2</c:v>
                </c:pt>
                <c:pt idx="53">
                  <c:v>9.1498985332958957E-2</c:v>
                </c:pt>
                <c:pt idx="54">
                  <c:v>8.994221694377233E-2</c:v>
                </c:pt>
                <c:pt idx="55">
                  <c:v>8.9455325875878358E-2</c:v>
                </c:pt>
                <c:pt idx="56">
                  <c:v>8.9191173603629256E-2</c:v>
                </c:pt>
                <c:pt idx="57">
                  <c:v>8.8351853468223218E-2</c:v>
                </c:pt>
                <c:pt idx="58">
                  <c:v>8.7077141272077677E-2</c:v>
                </c:pt>
                <c:pt idx="59">
                  <c:v>8.5340474846981942E-2</c:v>
                </c:pt>
                <c:pt idx="60">
                  <c:v>8.3872919300600757E-2</c:v>
                </c:pt>
                <c:pt idx="61">
                  <c:v>8.28032465466816E-2</c:v>
                </c:pt>
                <c:pt idx="62">
                  <c:v>8.1210282825468105E-2</c:v>
                </c:pt>
                <c:pt idx="63">
                  <c:v>8.0006497797385209E-2</c:v>
                </c:pt>
                <c:pt idx="64">
                  <c:v>7.8299382895540559E-2</c:v>
                </c:pt>
                <c:pt idx="65">
                  <c:v>7.7621575388702027E-2</c:v>
                </c:pt>
                <c:pt idx="66">
                  <c:v>7.682333546225073E-2</c:v>
                </c:pt>
                <c:pt idx="67">
                  <c:v>7.5116753306937414E-2</c:v>
                </c:pt>
                <c:pt idx="68">
                  <c:v>7.4677229025681191E-2</c:v>
                </c:pt>
                <c:pt idx="69">
                  <c:v>7.4079856412709172E-2</c:v>
                </c:pt>
                <c:pt idx="70">
                  <c:v>7.2367259214586213E-2</c:v>
                </c:pt>
                <c:pt idx="71">
                  <c:v>7.1223721865619941E-2</c:v>
                </c:pt>
                <c:pt idx="72">
                  <c:v>7.0173256780449542E-2</c:v>
                </c:pt>
                <c:pt idx="73">
                  <c:v>6.8764063799834435E-2</c:v>
                </c:pt>
                <c:pt idx="74">
                  <c:v>6.7482336593826131E-2</c:v>
                </c:pt>
                <c:pt idx="75">
                  <c:v>6.6883421438477378E-2</c:v>
                </c:pt>
                <c:pt idx="76">
                  <c:v>6.6865590284546778E-2</c:v>
                </c:pt>
                <c:pt idx="77">
                  <c:v>6.5849571594839146E-2</c:v>
                </c:pt>
                <c:pt idx="78">
                  <c:v>6.529652000507577E-2</c:v>
                </c:pt>
                <c:pt idx="79">
                  <c:v>6.4031193686447996E-2</c:v>
                </c:pt>
                <c:pt idx="80">
                  <c:v>6.3571758999530478E-2</c:v>
                </c:pt>
                <c:pt idx="81">
                  <c:v>6.2029280733114089E-2</c:v>
                </c:pt>
                <c:pt idx="82">
                  <c:v>6.1743589884995377E-2</c:v>
                </c:pt>
                <c:pt idx="83">
                  <c:v>5.9904231133304967E-2</c:v>
                </c:pt>
                <c:pt idx="84">
                  <c:v>5.9841768154610231E-2</c:v>
                </c:pt>
                <c:pt idx="85">
                  <c:v>5.8639207188295309E-2</c:v>
                </c:pt>
                <c:pt idx="86">
                  <c:v>5.729795712203864E-2</c:v>
                </c:pt>
                <c:pt idx="87">
                  <c:v>5.6988224138982323E-2</c:v>
                </c:pt>
                <c:pt idx="88">
                  <c:v>5.6938636224987155E-2</c:v>
                </c:pt>
                <c:pt idx="89">
                  <c:v>5.5699578593321537E-2</c:v>
                </c:pt>
                <c:pt idx="90">
                  <c:v>5.4312442022107818E-2</c:v>
                </c:pt>
                <c:pt idx="91">
                  <c:v>5.3975742712759005E-2</c:v>
                </c:pt>
                <c:pt idx="92">
                  <c:v>5.3630698042568439E-2</c:v>
                </c:pt>
                <c:pt idx="93">
                  <c:v>5.182420760487777E-2</c:v>
                </c:pt>
                <c:pt idx="94">
                  <c:v>5.0660327559324557E-2</c:v>
                </c:pt>
                <c:pt idx="95">
                  <c:v>4.9108651183844158E-2</c:v>
                </c:pt>
                <c:pt idx="96">
                  <c:v>4.8470210572077857E-2</c:v>
                </c:pt>
                <c:pt idx="97">
                  <c:v>4.7591389745562783E-2</c:v>
                </c:pt>
                <c:pt idx="98">
                  <c:v>4.7150633306057635E-2</c:v>
                </c:pt>
                <c:pt idx="99">
                  <c:v>4.6041546726171334E-2</c:v>
                </c:pt>
                <c:pt idx="100">
                  <c:v>4.4810555083666291E-2</c:v>
                </c:pt>
              </c:numCache>
            </c:numRef>
          </c:xVal>
          <c:yVal>
            <c:numRef>
              <c:f>'Population pyramid'!$AA$3:$AA$103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1"/>
        </c:ser>
        <c:axId val="242461312"/>
        <c:axId val="242459776"/>
      </c:scatterChart>
      <c:valAx>
        <c:axId val="238675840"/>
        <c:scaling>
          <c:orientation val="minMax"/>
        </c:scaling>
        <c:axPos val="b"/>
        <c:numFmt formatCode="[=0]&quot;-&quot;;[&lt;0]0%;0%" sourceLinked="0"/>
        <c:tickLblPos val="nextTo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zh-CN"/>
          </a:p>
        </c:txPr>
        <c:crossAx val="238677376"/>
        <c:crosses val="autoZero"/>
        <c:crossBetween val="midCat"/>
      </c:valAx>
      <c:valAx>
        <c:axId val="238677376"/>
        <c:scaling>
          <c:orientation val="minMax"/>
          <c:max val="100"/>
          <c:min val="0"/>
        </c:scaling>
        <c:axPos val="l"/>
        <c:majorGridlines>
          <c:spPr>
            <a:ln>
              <a:prstDash val="sysDot"/>
            </a:ln>
          </c:spPr>
        </c:majorGridlines>
        <c:numFmt formatCode="General" sourceLinked="1"/>
        <c:majorTickMark val="none"/>
        <c:tickLblPos val="low"/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zh-CN"/>
          </a:p>
        </c:txPr>
        <c:crossAx val="238675840"/>
        <c:crosses val="autoZero"/>
        <c:crossBetween val="midCat"/>
        <c:majorUnit val="20"/>
      </c:valAx>
      <c:valAx>
        <c:axId val="242459776"/>
        <c:scaling>
          <c:orientation val="minMax"/>
          <c:max val="100"/>
          <c:min val="0"/>
        </c:scaling>
        <c:axPos val="r"/>
        <c:numFmt formatCode="General" sourceLinked="1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zh-CN"/>
          </a:p>
        </c:txPr>
        <c:crossAx val="242461312"/>
        <c:crosses val="max"/>
        <c:crossBetween val="midCat"/>
        <c:majorUnit val="20"/>
      </c:valAx>
      <c:valAx>
        <c:axId val="242461312"/>
        <c:scaling>
          <c:orientation val="minMax"/>
        </c:scaling>
        <c:delete val="1"/>
        <c:axPos val="b"/>
        <c:numFmt formatCode="0.00%" sourceLinked="1"/>
        <c:tickLblPos val="none"/>
        <c:crossAx val="242459776"/>
        <c:crosses val="autoZero"/>
        <c:crossBetween val="midCat"/>
      </c:valAx>
      <c:spPr>
        <a:solidFill>
          <a:schemeClr val="tx1">
            <a:lumMod val="75000"/>
            <a:lumOff val="25000"/>
          </a:schemeClr>
        </a:solidFill>
        <a:ln w="25400">
          <a:noFill/>
        </a:ln>
      </c:spPr>
    </c:plotArea>
    <c:legend>
      <c:legendPos val="t"/>
      <c:legendEntry>
        <c:idx val="1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29647996682978"/>
          <c:y val="0.2380790483596362"/>
          <c:w val="0.7088877115418577"/>
          <c:h val="7.9050933057315642E-2"/>
        </c:manualLayout>
      </c:layout>
      <c:txPr>
        <a:bodyPr/>
        <a:lstStyle/>
        <a:p>
          <a:pPr>
            <a:defRPr b="1">
              <a:solidFill>
                <a:schemeClr val="bg1"/>
              </a:solidFill>
            </a:defRPr>
          </a:pPr>
          <a:endParaRPr lang="zh-CN"/>
        </a:p>
      </c:txPr>
    </c:legend>
    <c:plotVisOnly val="1"/>
  </c:chart>
  <c:spPr>
    <a:solidFill>
      <a:sysClr val="windowText" lastClr="000000">
        <a:lumMod val="75000"/>
        <a:lumOff val="25000"/>
      </a:sysClr>
    </a:solidFill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314324</xdr:colOff>
      <xdr:row>2</xdr:row>
      <xdr:rowOff>171450</xdr:rowOff>
    </xdr:from>
    <xdr:to>
      <xdr:col>37</xdr:col>
      <xdr:colOff>447675</xdr:colOff>
      <xdr:row>7</xdr:row>
      <xdr:rowOff>19051</xdr:rowOff>
    </xdr:to>
    <xdr:grpSp>
      <xdr:nvGrpSpPr>
        <xdr:cNvPr id="24" name="组合 23"/>
        <xdr:cNvGrpSpPr/>
      </xdr:nvGrpSpPr>
      <xdr:grpSpPr>
        <a:xfrm>
          <a:off x="23507699" y="514350"/>
          <a:ext cx="819151" cy="695326"/>
          <a:chOff x="23793449" y="514350"/>
          <a:chExt cx="819151" cy="695326"/>
        </a:xfrm>
      </xdr:grpSpPr>
      <xdr:cxnSp macro="">
        <xdr:nvCxnSpPr>
          <xdr:cNvPr id="12" name="直接箭头连接符 11"/>
          <xdr:cNvCxnSpPr>
            <a:stCxn id="15" idx="2"/>
            <a:endCxn id="17" idx="0"/>
          </xdr:cNvCxnSpPr>
        </xdr:nvCxnSpPr>
        <xdr:spPr>
          <a:xfrm>
            <a:off x="24126825" y="695325"/>
            <a:ext cx="152400" cy="323851"/>
          </a:xfrm>
          <a:prstGeom prst="straightConnector1">
            <a:avLst/>
          </a:prstGeom>
          <a:ln>
            <a:prstDash val="sysDot"/>
            <a:headEnd type="arrow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5" name="矩形 14"/>
          <xdr:cNvSpPr/>
        </xdr:nvSpPr>
        <xdr:spPr>
          <a:xfrm>
            <a:off x="23793449" y="514350"/>
            <a:ext cx="666751" cy="180975"/>
          </a:xfrm>
          <a:prstGeom prst="rect">
            <a:avLst/>
          </a:prstGeom>
          <a:solidFill>
            <a:srgbClr val="F79646">
              <a:alpha val="20000"/>
            </a:srgbClr>
          </a:solidFill>
          <a:ln w="12700">
            <a:solidFill>
              <a:schemeClr val="accent6"/>
            </a:solidFill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zh-CN" altLang="en-US" sz="1100"/>
          </a:p>
        </xdr:txBody>
      </xdr:sp>
      <xdr:sp macro="" textlink="">
        <xdr:nvSpPr>
          <xdr:cNvPr id="17" name="矩形 16"/>
          <xdr:cNvSpPr/>
        </xdr:nvSpPr>
        <xdr:spPr>
          <a:xfrm>
            <a:off x="23945849" y="1019176"/>
            <a:ext cx="666751" cy="190500"/>
          </a:xfrm>
          <a:prstGeom prst="rect">
            <a:avLst/>
          </a:prstGeom>
          <a:solidFill>
            <a:srgbClr val="F79646">
              <a:alpha val="20000"/>
            </a:srgbClr>
          </a:solidFill>
          <a:ln w="12700">
            <a:solidFill>
              <a:schemeClr val="accent6"/>
            </a:solidFill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zh-CN" altLang="en-US" sz="1100"/>
          </a:p>
        </xdr:txBody>
      </xdr:sp>
      <xdr:sp macro="" textlink="">
        <xdr:nvSpPr>
          <xdr:cNvPr id="18" name="矩形 17"/>
          <xdr:cNvSpPr/>
        </xdr:nvSpPr>
        <xdr:spPr>
          <a:xfrm>
            <a:off x="24498300" y="514351"/>
            <a:ext cx="114300" cy="180974"/>
          </a:xfrm>
          <a:prstGeom prst="rect">
            <a:avLst/>
          </a:prstGeom>
          <a:solidFill>
            <a:srgbClr val="F79646">
              <a:alpha val="20000"/>
            </a:srgbClr>
          </a:solidFill>
          <a:ln w="12700">
            <a:solidFill>
              <a:schemeClr val="accent6"/>
            </a:solidFill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zh-CN" altLang="en-US" sz="1100"/>
          </a:p>
        </xdr:txBody>
      </xdr:sp>
      <xdr:sp macro="" textlink="">
        <xdr:nvSpPr>
          <xdr:cNvPr id="19" name="矩形 18"/>
          <xdr:cNvSpPr/>
        </xdr:nvSpPr>
        <xdr:spPr>
          <a:xfrm>
            <a:off x="23802975" y="1019176"/>
            <a:ext cx="114300" cy="180974"/>
          </a:xfrm>
          <a:prstGeom prst="rect">
            <a:avLst/>
          </a:prstGeom>
          <a:solidFill>
            <a:srgbClr val="F79646">
              <a:alpha val="20000"/>
            </a:srgbClr>
          </a:solidFill>
          <a:ln w="12700">
            <a:solidFill>
              <a:schemeClr val="accent6"/>
            </a:solidFill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zh-CN" altLang="en-US" sz="1100"/>
          </a:p>
        </xdr:txBody>
      </xdr:sp>
      <xdr:cxnSp macro="">
        <xdr:nvCxnSpPr>
          <xdr:cNvPr id="11" name="直接箭头连接符 10"/>
          <xdr:cNvCxnSpPr>
            <a:stCxn id="19" idx="0"/>
            <a:endCxn id="18" idx="2"/>
          </xdr:cNvCxnSpPr>
        </xdr:nvCxnSpPr>
        <xdr:spPr>
          <a:xfrm flipV="1">
            <a:off x="23860125" y="695325"/>
            <a:ext cx="695325" cy="323851"/>
          </a:xfrm>
          <a:prstGeom prst="straightConnector1">
            <a:avLst/>
          </a:prstGeom>
          <a:ln>
            <a:prstDash val="sysDot"/>
            <a:headEnd type="arrow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39</xdr:col>
      <xdr:colOff>257174</xdr:colOff>
      <xdr:row>2</xdr:row>
      <xdr:rowOff>152400</xdr:rowOff>
    </xdr:from>
    <xdr:to>
      <xdr:col>40</xdr:col>
      <xdr:colOff>390525</xdr:colOff>
      <xdr:row>7</xdr:row>
      <xdr:rowOff>1</xdr:rowOff>
    </xdr:to>
    <xdr:grpSp>
      <xdr:nvGrpSpPr>
        <xdr:cNvPr id="25" name="组合 24"/>
        <xdr:cNvGrpSpPr/>
      </xdr:nvGrpSpPr>
      <xdr:grpSpPr>
        <a:xfrm>
          <a:off x="25507949" y="495300"/>
          <a:ext cx="819151" cy="695326"/>
          <a:chOff x="23793449" y="514350"/>
          <a:chExt cx="819151" cy="695326"/>
        </a:xfrm>
      </xdr:grpSpPr>
      <xdr:cxnSp macro="">
        <xdr:nvCxnSpPr>
          <xdr:cNvPr id="26" name="直接箭头连接符 25"/>
          <xdr:cNvCxnSpPr>
            <a:stCxn id="27" idx="2"/>
            <a:endCxn id="28" idx="0"/>
          </xdr:cNvCxnSpPr>
        </xdr:nvCxnSpPr>
        <xdr:spPr>
          <a:xfrm>
            <a:off x="24126825" y="695325"/>
            <a:ext cx="152400" cy="323851"/>
          </a:xfrm>
          <a:prstGeom prst="straightConnector1">
            <a:avLst/>
          </a:prstGeom>
          <a:ln>
            <a:prstDash val="sysDot"/>
            <a:headEnd type="arrow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7" name="矩形 26"/>
          <xdr:cNvSpPr/>
        </xdr:nvSpPr>
        <xdr:spPr>
          <a:xfrm>
            <a:off x="23793449" y="514350"/>
            <a:ext cx="666751" cy="180975"/>
          </a:xfrm>
          <a:prstGeom prst="rect">
            <a:avLst/>
          </a:prstGeom>
          <a:solidFill>
            <a:srgbClr val="F79646">
              <a:alpha val="20000"/>
            </a:srgbClr>
          </a:solidFill>
          <a:ln w="12700">
            <a:solidFill>
              <a:schemeClr val="accent6"/>
            </a:solidFill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zh-CN" altLang="en-US" sz="1100"/>
          </a:p>
        </xdr:txBody>
      </xdr:sp>
      <xdr:sp macro="" textlink="">
        <xdr:nvSpPr>
          <xdr:cNvPr id="28" name="矩形 27"/>
          <xdr:cNvSpPr/>
        </xdr:nvSpPr>
        <xdr:spPr>
          <a:xfrm>
            <a:off x="23945849" y="1019176"/>
            <a:ext cx="666751" cy="190500"/>
          </a:xfrm>
          <a:prstGeom prst="rect">
            <a:avLst/>
          </a:prstGeom>
          <a:solidFill>
            <a:srgbClr val="F79646">
              <a:alpha val="20000"/>
            </a:srgbClr>
          </a:solidFill>
          <a:ln w="12700">
            <a:solidFill>
              <a:schemeClr val="accent6"/>
            </a:solidFill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zh-CN" altLang="en-US" sz="1100"/>
          </a:p>
        </xdr:txBody>
      </xdr:sp>
      <xdr:sp macro="" textlink="">
        <xdr:nvSpPr>
          <xdr:cNvPr id="29" name="矩形 28"/>
          <xdr:cNvSpPr/>
        </xdr:nvSpPr>
        <xdr:spPr>
          <a:xfrm>
            <a:off x="24498300" y="514351"/>
            <a:ext cx="114300" cy="180974"/>
          </a:xfrm>
          <a:prstGeom prst="rect">
            <a:avLst/>
          </a:prstGeom>
          <a:solidFill>
            <a:srgbClr val="F79646">
              <a:alpha val="20000"/>
            </a:srgbClr>
          </a:solidFill>
          <a:ln w="12700">
            <a:solidFill>
              <a:schemeClr val="accent6"/>
            </a:solidFill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zh-CN" altLang="en-US" sz="1100"/>
          </a:p>
        </xdr:txBody>
      </xdr:sp>
      <xdr:sp macro="" textlink="">
        <xdr:nvSpPr>
          <xdr:cNvPr id="30" name="矩形 29"/>
          <xdr:cNvSpPr/>
        </xdr:nvSpPr>
        <xdr:spPr>
          <a:xfrm>
            <a:off x="23812500" y="1019176"/>
            <a:ext cx="114300" cy="180974"/>
          </a:xfrm>
          <a:prstGeom prst="rect">
            <a:avLst/>
          </a:prstGeom>
          <a:solidFill>
            <a:srgbClr val="F79646">
              <a:alpha val="20000"/>
            </a:srgbClr>
          </a:solidFill>
          <a:ln w="12700">
            <a:solidFill>
              <a:schemeClr val="accent6"/>
            </a:solidFill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zh-CN" altLang="en-US" sz="1100"/>
          </a:p>
        </xdr:txBody>
      </xdr:sp>
      <xdr:cxnSp macro="">
        <xdr:nvCxnSpPr>
          <xdr:cNvPr id="31" name="直接箭头连接符 30"/>
          <xdr:cNvCxnSpPr>
            <a:stCxn id="30" idx="0"/>
            <a:endCxn id="29" idx="2"/>
          </xdr:cNvCxnSpPr>
        </xdr:nvCxnSpPr>
        <xdr:spPr>
          <a:xfrm flipV="1">
            <a:off x="23869650" y="695325"/>
            <a:ext cx="685800" cy="323851"/>
          </a:xfrm>
          <a:prstGeom prst="straightConnector1">
            <a:avLst/>
          </a:prstGeom>
          <a:ln>
            <a:prstDash val="sysDot"/>
            <a:headEnd type="arrow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380999</xdr:colOff>
      <xdr:row>0</xdr:row>
      <xdr:rowOff>152400</xdr:rowOff>
    </xdr:from>
    <xdr:to>
      <xdr:col>10</xdr:col>
      <xdr:colOff>209550</xdr:colOff>
      <xdr:row>34</xdr:row>
      <xdr:rowOff>95250</xdr:rowOff>
    </xdr:to>
    <xdr:grpSp>
      <xdr:nvGrpSpPr>
        <xdr:cNvPr id="39" name="组合 38"/>
        <xdr:cNvGrpSpPr/>
      </xdr:nvGrpSpPr>
      <xdr:grpSpPr>
        <a:xfrm>
          <a:off x="380999" y="152400"/>
          <a:ext cx="6400801" cy="5505450"/>
          <a:chOff x="333374" y="228600"/>
          <a:chExt cx="6400801" cy="5505450"/>
        </a:xfrm>
      </xdr:grpSpPr>
      <xdr:grpSp>
        <xdr:nvGrpSpPr>
          <xdr:cNvPr id="37" name="组合 36"/>
          <xdr:cNvGrpSpPr/>
        </xdr:nvGrpSpPr>
        <xdr:grpSpPr>
          <a:xfrm>
            <a:off x="333374" y="228600"/>
            <a:ext cx="6400801" cy="5505450"/>
            <a:chOff x="981074" y="1752600"/>
            <a:chExt cx="6391275" cy="5314949"/>
          </a:xfrm>
        </xdr:grpSpPr>
        <xdr:graphicFrame macro="">
          <xdr:nvGraphicFramePr>
            <xdr:cNvPr id="35" name="图表 34"/>
            <xdr:cNvGraphicFramePr/>
          </xdr:nvGraphicFramePr>
          <xdr:xfrm>
            <a:off x="981074" y="1752600"/>
            <a:ext cx="6391275" cy="531494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pic>
          <xdr:nvPicPr>
            <xdr:cNvPr id="1029" name="Picture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/>
            <a:srcRect/>
            <a:stretch>
              <a:fillRect/>
            </a:stretch>
          </xdr:blipFill>
          <xdr:spPr bwMode="auto">
            <a:xfrm>
              <a:off x="981075" y="1752784"/>
              <a:ext cx="238125" cy="419100"/>
            </a:xfrm>
            <a:prstGeom prst="rect">
              <a:avLst/>
            </a:prstGeom>
            <a:noFill/>
            <a:ln w="1">
              <a:noFill/>
              <a:miter lim="800000"/>
              <a:headEnd/>
              <a:tailEnd type="none" w="med" len="med"/>
            </a:ln>
            <a:effectLst/>
          </xdr:spPr>
        </xdr:pic>
      </xdr:grpSp>
      <xdr:sp macro="" textlink="">
        <xdr:nvSpPr>
          <xdr:cNvPr id="38" name="TextBox 37"/>
          <xdr:cNvSpPr txBox="1"/>
        </xdr:nvSpPr>
        <xdr:spPr>
          <a:xfrm>
            <a:off x="1381125" y="400049"/>
            <a:ext cx="4381499" cy="10477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ctr"/>
            <a:r>
              <a:rPr lang="en-US" altLang="zh-CN" sz="2800" b="1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Population pyramid</a:t>
            </a:r>
          </a:p>
          <a:p>
            <a:pPr algn="ctr"/>
            <a:endParaRPr lang="en-US" altLang="zh-CN" sz="1800">
              <a:solidFill>
                <a:schemeClr val="bg1"/>
              </a:solidFill>
              <a:latin typeface="Arial" pitchFamily="34" charset="0"/>
              <a:cs typeface="Arial" pitchFamily="34" charset="0"/>
            </a:endParaRPr>
          </a:p>
          <a:p>
            <a:pPr algn="ctr"/>
            <a:r>
              <a:rPr lang="zh-CN" altLang="en-US" sz="1100" b="1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（</a:t>
            </a:r>
            <a:r>
              <a:rPr lang="en-US" altLang="zh-CN" sz="1100" b="1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Data is fictional</a:t>
            </a:r>
            <a:r>
              <a:rPr lang="zh-CN" altLang="en-US" sz="1100" b="1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）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9525</xdr:rowOff>
    </xdr:from>
    <xdr:to>
      <xdr:col>15</xdr:col>
      <xdr:colOff>85725</xdr:colOff>
      <xdr:row>26</xdr:row>
      <xdr:rowOff>123825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180975"/>
          <a:ext cx="9534525" cy="4400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238125</xdr:colOff>
      <xdr:row>29</xdr:row>
      <xdr:rowOff>0</xdr:rowOff>
    </xdr:from>
    <xdr:to>
      <xdr:col>11</xdr:col>
      <xdr:colOff>266700</xdr:colOff>
      <xdr:row>50</xdr:row>
      <xdr:rowOff>66675</xdr:rowOff>
    </xdr:to>
    <xdr:pic>
      <xdr:nvPicPr>
        <xdr:cNvPr id="206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5" y="4972050"/>
          <a:ext cx="6886575" cy="3667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209550</xdr:colOff>
      <xdr:row>54</xdr:row>
      <xdr:rowOff>0</xdr:rowOff>
    </xdr:from>
    <xdr:to>
      <xdr:col>13</xdr:col>
      <xdr:colOff>676275</xdr:colOff>
      <xdr:row>98</xdr:row>
      <xdr:rowOff>28575</xdr:rowOff>
    </xdr:to>
    <xdr:grpSp>
      <xdr:nvGrpSpPr>
        <xdr:cNvPr id="85" name="组合 84"/>
        <xdr:cNvGrpSpPr/>
      </xdr:nvGrpSpPr>
      <xdr:grpSpPr>
        <a:xfrm>
          <a:off x="895350" y="9258300"/>
          <a:ext cx="8696325" cy="7572375"/>
          <a:chOff x="209550" y="9258300"/>
          <a:chExt cx="8696325" cy="7572375"/>
        </a:xfrm>
      </xdr:grpSpPr>
      <xdr:pic>
        <xdr:nvPicPr>
          <xdr:cNvPr id="2060" name="Picture 1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09550" y="9258300"/>
            <a:ext cx="8667750" cy="4752975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2065" name="Picture 17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723900" y="13192125"/>
            <a:ext cx="8181975" cy="3638550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</xdr:grpSp>
    <xdr:clientData/>
  </xdr:twoCellAnchor>
  <xdr:twoCellAnchor>
    <xdr:from>
      <xdr:col>0</xdr:col>
      <xdr:colOff>180975</xdr:colOff>
      <xdr:row>101</xdr:row>
      <xdr:rowOff>123825</xdr:rowOff>
    </xdr:from>
    <xdr:to>
      <xdr:col>16</xdr:col>
      <xdr:colOff>95250</xdr:colOff>
      <xdr:row>149</xdr:row>
      <xdr:rowOff>28575</xdr:rowOff>
    </xdr:to>
    <xdr:grpSp>
      <xdr:nvGrpSpPr>
        <xdr:cNvPr id="139" name="组合 138"/>
        <xdr:cNvGrpSpPr/>
      </xdr:nvGrpSpPr>
      <xdr:grpSpPr>
        <a:xfrm>
          <a:off x="180975" y="17440275"/>
          <a:ext cx="10887075" cy="8134350"/>
          <a:chOff x="0" y="0"/>
          <a:chExt cx="10887075" cy="8134350"/>
        </a:xfrm>
      </xdr:grpSpPr>
      <xdr:pic>
        <xdr:nvPicPr>
          <xdr:cNvPr id="140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0" y="0"/>
            <a:ext cx="10887075" cy="6096000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141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3714750" y="5505450"/>
            <a:ext cx="3971925" cy="2628900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</xdr:grpSp>
    <xdr:clientData/>
  </xdr:twoCellAnchor>
  <xdr:twoCellAnchor>
    <xdr:from>
      <xdr:col>0</xdr:col>
      <xdr:colOff>428625</xdr:colOff>
      <xdr:row>152</xdr:row>
      <xdr:rowOff>57150</xdr:rowOff>
    </xdr:from>
    <xdr:to>
      <xdr:col>15</xdr:col>
      <xdr:colOff>600075</xdr:colOff>
      <xdr:row>201</xdr:row>
      <xdr:rowOff>66675</xdr:rowOff>
    </xdr:to>
    <xdr:grpSp>
      <xdr:nvGrpSpPr>
        <xdr:cNvPr id="233" name="组合 232"/>
        <xdr:cNvGrpSpPr/>
      </xdr:nvGrpSpPr>
      <xdr:grpSpPr>
        <a:xfrm>
          <a:off x="428625" y="26117550"/>
          <a:ext cx="10458450" cy="8524875"/>
          <a:chOff x="342900" y="133350"/>
          <a:chExt cx="10458450" cy="8524875"/>
        </a:xfrm>
      </xdr:grpSpPr>
      <xdr:pic>
        <xdr:nvPicPr>
          <xdr:cNvPr id="234" name="Picture 7"/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/>
          <a:srcRect/>
          <a:stretch>
            <a:fillRect/>
          </a:stretch>
        </xdr:blipFill>
        <xdr:spPr bwMode="auto">
          <a:xfrm>
            <a:off x="342900" y="133350"/>
            <a:ext cx="10458450" cy="4152900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  <xdr:pic>
        <xdr:nvPicPr>
          <xdr:cNvPr id="235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/>
          <a:srcRect/>
          <a:stretch>
            <a:fillRect/>
          </a:stretch>
        </xdr:blipFill>
        <xdr:spPr bwMode="auto">
          <a:xfrm>
            <a:off x="828675" y="3438525"/>
            <a:ext cx="9715500" cy="5219700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</xdr:grpSp>
    <xdr:clientData/>
  </xdr:twoCellAnchor>
  <xdr:twoCellAnchor editAs="oneCell">
    <xdr:from>
      <xdr:col>0</xdr:col>
      <xdr:colOff>257175</xdr:colOff>
      <xdr:row>204</xdr:row>
      <xdr:rowOff>38100</xdr:rowOff>
    </xdr:from>
    <xdr:to>
      <xdr:col>17</xdr:col>
      <xdr:colOff>161925</xdr:colOff>
      <xdr:row>226</xdr:row>
      <xdr:rowOff>114300</xdr:rowOff>
    </xdr:to>
    <xdr:pic>
      <xdr:nvPicPr>
        <xdr:cNvPr id="2096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57175" y="35128200"/>
          <a:ext cx="11563350" cy="3848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304800</xdr:colOff>
      <xdr:row>228</xdr:row>
      <xdr:rowOff>66675</xdr:rowOff>
    </xdr:from>
    <xdr:to>
      <xdr:col>14</xdr:col>
      <xdr:colOff>238125</xdr:colOff>
      <xdr:row>263</xdr:row>
      <xdr:rowOff>76200</xdr:rowOff>
    </xdr:to>
    <xdr:pic>
      <xdr:nvPicPr>
        <xdr:cNvPr id="2103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04800" y="39271575"/>
          <a:ext cx="9534525" cy="6029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eibo.com/rongson" TargetMode="External"/><Relationship Id="rId1" Type="http://schemas.openxmlformats.org/officeDocument/2006/relationships/hyperlink" Target="http://rongson.blog.sohu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03"/>
  <sheetViews>
    <sheetView showGridLines="0" tabSelected="1" zoomScaleNormal="100" workbookViewId="0">
      <selection activeCell="O17" sqref="O17"/>
    </sheetView>
  </sheetViews>
  <sheetFormatPr defaultRowHeight="12.75"/>
  <cols>
    <col min="1" max="1" width="5.25" style="1" customWidth="1"/>
    <col min="2" max="26" width="9" style="1"/>
    <col min="27" max="27" width="4.375" style="1" bestFit="1" customWidth="1"/>
    <col min="28" max="28" width="9" style="3"/>
    <col min="29" max="31" width="9" style="1"/>
    <col min="32" max="33" width="6.375" style="1" bestFit="1" customWidth="1"/>
    <col min="34" max="35" width="6" style="1" bestFit="1" customWidth="1"/>
    <col min="36" max="16384" width="9" style="1"/>
  </cols>
  <sheetData>
    <row r="1" spans="27:39">
      <c r="AA1" s="15"/>
      <c r="AB1" s="27">
        <v>1996</v>
      </c>
      <c r="AC1" s="27"/>
      <c r="AD1" s="27">
        <v>2050</v>
      </c>
      <c r="AE1" s="27"/>
      <c r="AF1" s="27" t="s">
        <v>4</v>
      </c>
      <c r="AG1" s="27"/>
      <c r="AH1" s="27" t="s">
        <v>3</v>
      </c>
      <c r="AI1" s="27"/>
    </row>
    <row r="2" spans="27:39" ht="14.25">
      <c r="AA2" s="5" t="s">
        <v>2</v>
      </c>
      <c r="AB2" s="6" t="s">
        <v>1</v>
      </c>
      <c r="AC2" s="7" t="s">
        <v>0</v>
      </c>
      <c r="AD2" s="7" t="s">
        <v>1</v>
      </c>
      <c r="AE2" s="7" t="s">
        <v>0</v>
      </c>
      <c r="AF2" s="8" t="s">
        <v>6</v>
      </c>
      <c r="AG2" s="8" t="s">
        <v>8</v>
      </c>
      <c r="AH2" s="8" t="s">
        <v>6</v>
      </c>
      <c r="AI2" s="8" t="s">
        <v>8</v>
      </c>
      <c r="AJ2" s="14" t="s">
        <v>11</v>
      </c>
      <c r="AM2" s="14" t="s">
        <v>12</v>
      </c>
    </row>
    <row r="3" spans="27:39" ht="14.25">
      <c r="AA3" s="4">
        <v>0</v>
      </c>
      <c r="AB3" s="9">
        <v>0.15</v>
      </c>
      <c r="AC3" s="10">
        <f t="shared" ref="AC3:AC66" si="0">-AB3</f>
        <v>-0.15</v>
      </c>
      <c r="AD3" s="11">
        <v>7.0000000000000007E-2</v>
      </c>
      <c r="AE3" s="10">
        <f>-AD3</f>
        <v>-7.0000000000000007E-2</v>
      </c>
      <c r="AF3" s="12" t="str">
        <f>IF($AD3&gt;$AB3,$AD3-$AB3,"")</f>
        <v/>
      </c>
      <c r="AG3" s="12">
        <f>IF($AD3&gt;$AB3,"",$AB3-$AD3)</f>
        <v>7.9999999999999988E-2</v>
      </c>
      <c r="AH3" s="12">
        <f>IF($AE3&gt;$AC3,$AE3-$AC3,"")</f>
        <v>7.9999999999999988E-2</v>
      </c>
      <c r="AI3" s="12" t="str">
        <f>IF($AE3&gt;$AC3,"",$AC3-$AE3)</f>
        <v/>
      </c>
      <c r="AJ3" s="17" t="s">
        <v>5</v>
      </c>
      <c r="AM3" s="17" t="s">
        <v>5</v>
      </c>
    </row>
    <row r="4" spans="27:39">
      <c r="AA4" s="4">
        <v>1</v>
      </c>
      <c r="AB4" s="9">
        <v>0.14841965166913668</v>
      </c>
      <c r="AC4" s="10">
        <f t="shared" si="0"/>
        <v>-0.14841965166913668</v>
      </c>
      <c r="AD4" s="11">
        <v>7.1796553370985838E-2</v>
      </c>
      <c r="AE4" s="10">
        <f t="shared" ref="AE4:AE67" si="1">-AD4</f>
        <v>-7.1796553370985838E-2</v>
      </c>
      <c r="AF4" s="12" t="str">
        <f t="shared" ref="AF4:AF67" si="2">IF($AD4&gt;$AB4,$AD4-$AB4,"")</f>
        <v/>
      </c>
      <c r="AG4" s="12">
        <f t="shared" ref="AG4:AG67" si="3">IF($AD4&gt;$AB4,"",$AB4-$AD4)</f>
        <v>7.6623098298150838E-2</v>
      </c>
      <c r="AH4" s="12">
        <f t="shared" ref="AH4:AH67" si="4">IF($AE4&gt;$AC4,$AE4-$AC4,"")</f>
        <v>7.6623098298150838E-2</v>
      </c>
      <c r="AI4" s="12" t="str">
        <f t="shared" ref="AI4:AI67" si="5">IF($AE4&gt;$AC4,"",$AC4-$AE4)</f>
        <v/>
      </c>
      <c r="AJ4" s="13" t="s">
        <v>10</v>
      </c>
      <c r="AM4" s="16" t="s">
        <v>14</v>
      </c>
    </row>
    <row r="5" spans="27:39">
      <c r="AA5" s="4">
        <v>2</v>
      </c>
      <c r="AB5" s="9">
        <v>0.14704988296005012</v>
      </c>
      <c r="AC5" s="10">
        <f t="shared" si="0"/>
        <v>-0.14704988296005012</v>
      </c>
      <c r="AD5" s="11">
        <v>7.2964866462114961E-2</v>
      </c>
      <c r="AE5" s="10">
        <f t="shared" si="1"/>
        <v>-7.2964866462114961E-2</v>
      </c>
      <c r="AF5" s="12" t="str">
        <f t="shared" si="2"/>
        <v/>
      </c>
      <c r="AG5" s="12">
        <f t="shared" si="3"/>
        <v>7.4085016497935155E-2</v>
      </c>
      <c r="AH5" s="12">
        <f t="shared" si="4"/>
        <v>7.4085016497935155E-2</v>
      </c>
      <c r="AI5" s="12" t="str">
        <f t="shared" si="5"/>
        <v/>
      </c>
      <c r="AJ5" s="2"/>
    </row>
    <row r="6" spans="27:39" ht="14.25">
      <c r="AA6" s="4">
        <v>3</v>
      </c>
      <c r="AB6" s="9">
        <v>0.14652356348468762</v>
      </c>
      <c r="AC6" s="10">
        <f t="shared" si="0"/>
        <v>-0.14652356348468762</v>
      </c>
      <c r="AD6" s="11">
        <v>7.4494626891766377E-2</v>
      </c>
      <c r="AE6" s="10">
        <f t="shared" si="1"/>
        <v>-7.4494626891766377E-2</v>
      </c>
      <c r="AF6" s="12" t="str">
        <f t="shared" si="2"/>
        <v/>
      </c>
      <c r="AG6" s="12">
        <f t="shared" si="3"/>
        <v>7.2028936592921242E-2</v>
      </c>
      <c r="AH6" s="12">
        <f t="shared" si="4"/>
        <v>7.2028936592921242E-2</v>
      </c>
      <c r="AI6" s="12" t="str">
        <f t="shared" si="5"/>
        <v/>
      </c>
      <c r="AJ6" s="18" t="s">
        <v>7</v>
      </c>
      <c r="AM6" s="18" t="s">
        <v>7</v>
      </c>
    </row>
    <row r="7" spans="27:39">
      <c r="AA7" s="4">
        <v>4</v>
      </c>
      <c r="AB7" s="9">
        <v>0.14456951503559218</v>
      </c>
      <c r="AC7" s="10">
        <f t="shared" si="0"/>
        <v>-0.14456951503559218</v>
      </c>
      <c r="AD7" s="11">
        <v>7.517823283576186E-2</v>
      </c>
      <c r="AE7" s="10">
        <f t="shared" si="1"/>
        <v>-7.517823283576186E-2</v>
      </c>
      <c r="AF7" s="12" t="str">
        <f t="shared" si="2"/>
        <v/>
      </c>
      <c r="AG7" s="12">
        <f t="shared" si="3"/>
        <v>6.9391282199830318E-2</v>
      </c>
      <c r="AH7" s="12">
        <f t="shared" si="4"/>
        <v>6.9391282199830318E-2</v>
      </c>
      <c r="AI7" s="12" t="str">
        <f t="shared" si="5"/>
        <v/>
      </c>
      <c r="AJ7" s="13" t="s">
        <v>9</v>
      </c>
      <c r="AM7" s="16" t="s">
        <v>13</v>
      </c>
    </row>
    <row r="8" spans="27:39">
      <c r="AA8" s="4">
        <v>5</v>
      </c>
      <c r="AB8" s="9">
        <v>0.14140890269134385</v>
      </c>
      <c r="AC8" s="10">
        <f t="shared" si="0"/>
        <v>-0.14140890269134385</v>
      </c>
      <c r="AD8" s="11">
        <v>7.6816726216350925E-2</v>
      </c>
      <c r="AE8" s="10">
        <f t="shared" si="1"/>
        <v>-7.6816726216350925E-2</v>
      </c>
      <c r="AF8" s="12" t="str">
        <f t="shared" si="2"/>
        <v/>
      </c>
      <c r="AG8" s="12">
        <f t="shared" si="3"/>
        <v>6.4592176474992921E-2</v>
      </c>
      <c r="AH8" s="12">
        <f t="shared" si="4"/>
        <v>6.4592176474992921E-2</v>
      </c>
      <c r="AI8" s="12" t="str">
        <f t="shared" si="5"/>
        <v/>
      </c>
      <c r="AJ8" s="2"/>
    </row>
    <row r="9" spans="27:39">
      <c r="AA9" s="4">
        <v>6</v>
      </c>
      <c r="AB9" s="9">
        <v>0.14082867285004008</v>
      </c>
      <c r="AC9" s="10">
        <f t="shared" si="0"/>
        <v>-0.14082867285004008</v>
      </c>
      <c r="AD9" s="11">
        <v>7.8735186586298633E-2</v>
      </c>
      <c r="AE9" s="10">
        <f t="shared" si="1"/>
        <v>-7.8735186586298633E-2</v>
      </c>
      <c r="AF9" s="12" t="str">
        <f t="shared" si="2"/>
        <v/>
      </c>
      <c r="AG9" s="12">
        <f t="shared" si="3"/>
        <v>6.2093486263741449E-2</v>
      </c>
      <c r="AH9" s="12">
        <f t="shared" si="4"/>
        <v>6.2093486263741449E-2</v>
      </c>
      <c r="AI9" s="12" t="str">
        <f t="shared" si="5"/>
        <v/>
      </c>
      <c r="AJ9" s="2"/>
    </row>
    <row r="10" spans="27:39">
      <c r="AA10" s="4">
        <v>7</v>
      </c>
      <c r="AB10" s="9">
        <v>0.13850883178956561</v>
      </c>
      <c r="AC10" s="10">
        <f t="shared" si="0"/>
        <v>-0.13850883178956561</v>
      </c>
      <c r="AD10" s="11">
        <v>8.0705761827259068E-2</v>
      </c>
      <c r="AE10" s="10">
        <f t="shared" si="1"/>
        <v>-8.0705761827259068E-2</v>
      </c>
      <c r="AF10" s="12" t="str">
        <f t="shared" si="2"/>
        <v/>
      </c>
      <c r="AG10" s="12">
        <f t="shared" si="3"/>
        <v>5.7803069962306539E-2</v>
      </c>
      <c r="AH10" s="12">
        <f t="shared" si="4"/>
        <v>5.7803069962306539E-2</v>
      </c>
      <c r="AI10" s="12" t="str">
        <f t="shared" si="5"/>
        <v/>
      </c>
      <c r="AJ10" s="2"/>
    </row>
    <row r="11" spans="27:39">
      <c r="AA11" s="4">
        <v>8</v>
      </c>
      <c r="AB11" s="9">
        <v>0.13740485268884614</v>
      </c>
      <c r="AC11" s="10">
        <f t="shared" si="0"/>
        <v>-0.13740485268884614</v>
      </c>
      <c r="AD11" s="11">
        <v>8.15964363130815E-2</v>
      </c>
      <c r="AE11" s="10">
        <f t="shared" si="1"/>
        <v>-8.15964363130815E-2</v>
      </c>
      <c r="AF11" s="12" t="str">
        <f t="shared" si="2"/>
        <v/>
      </c>
      <c r="AG11" s="12">
        <f t="shared" si="3"/>
        <v>5.5808416375764641E-2</v>
      </c>
      <c r="AH11" s="12">
        <f t="shared" si="4"/>
        <v>5.5808416375764641E-2</v>
      </c>
      <c r="AI11" s="12" t="str">
        <f t="shared" si="5"/>
        <v/>
      </c>
      <c r="AJ11" s="2"/>
    </row>
    <row r="12" spans="27:39">
      <c r="AA12" s="4">
        <v>9</v>
      </c>
      <c r="AB12" s="9">
        <v>0.13638121914879206</v>
      </c>
      <c r="AC12" s="10">
        <f t="shared" si="0"/>
        <v>-0.13638121914879206</v>
      </c>
      <c r="AD12" s="11">
        <v>8.346962563273333E-2</v>
      </c>
      <c r="AE12" s="10">
        <f t="shared" si="1"/>
        <v>-8.346962563273333E-2</v>
      </c>
      <c r="AF12" s="12" t="str">
        <f t="shared" si="2"/>
        <v/>
      </c>
      <c r="AG12" s="12">
        <f t="shared" si="3"/>
        <v>5.291159351605873E-2</v>
      </c>
      <c r="AH12" s="12">
        <f t="shared" si="4"/>
        <v>5.291159351605873E-2</v>
      </c>
      <c r="AI12" s="12" t="str">
        <f t="shared" si="5"/>
        <v/>
      </c>
      <c r="AJ12" s="2"/>
    </row>
    <row r="13" spans="27:39">
      <c r="AA13" s="4">
        <v>10</v>
      </c>
      <c r="AB13" s="9">
        <v>0.1357337979313982</v>
      </c>
      <c r="AC13" s="10">
        <f t="shared" si="0"/>
        <v>-0.1357337979313982</v>
      </c>
      <c r="AD13" s="11">
        <v>8.4996885384827872E-2</v>
      </c>
      <c r="AE13" s="10">
        <f t="shared" si="1"/>
        <v>-8.4996885384827872E-2</v>
      </c>
      <c r="AF13" s="12" t="str">
        <f t="shared" si="2"/>
        <v/>
      </c>
      <c r="AG13" s="12">
        <f t="shared" si="3"/>
        <v>5.0736912546570326E-2</v>
      </c>
      <c r="AH13" s="12">
        <f t="shared" si="4"/>
        <v>5.0736912546570326E-2</v>
      </c>
      <c r="AI13" s="12" t="str">
        <f t="shared" si="5"/>
        <v/>
      </c>
      <c r="AJ13" s="2"/>
    </row>
    <row r="14" spans="27:39">
      <c r="AA14" s="4">
        <v>11</v>
      </c>
      <c r="AB14" s="9">
        <v>0.13427707844967279</v>
      </c>
      <c r="AC14" s="10">
        <f t="shared" si="0"/>
        <v>-0.13427707844967279</v>
      </c>
      <c r="AD14" s="11">
        <v>8.6451798544907713E-2</v>
      </c>
      <c r="AE14" s="10">
        <f t="shared" si="1"/>
        <v>-8.6451798544907713E-2</v>
      </c>
      <c r="AF14" s="12" t="str">
        <f t="shared" si="2"/>
        <v/>
      </c>
      <c r="AG14" s="12">
        <f t="shared" si="3"/>
        <v>4.7825279904765081E-2</v>
      </c>
      <c r="AH14" s="12">
        <f t="shared" si="4"/>
        <v>4.7825279904765081E-2</v>
      </c>
      <c r="AI14" s="12" t="str">
        <f t="shared" si="5"/>
        <v/>
      </c>
      <c r="AJ14" s="2"/>
    </row>
    <row r="15" spans="27:39">
      <c r="AA15" s="4">
        <v>12</v>
      </c>
      <c r="AB15" s="9">
        <v>0.13200335228665916</v>
      </c>
      <c r="AC15" s="10">
        <f t="shared" si="0"/>
        <v>-0.13200335228665916</v>
      </c>
      <c r="AD15" s="11">
        <v>8.7826473770928851E-2</v>
      </c>
      <c r="AE15" s="10">
        <f t="shared" si="1"/>
        <v>-8.7826473770928851E-2</v>
      </c>
      <c r="AF15" s="12" t="str">
        <f t="shared" si="2"/>
        <v/>
      </c>
      <c r="AG15" s="12">
        <f t="shared" si="3"/>
        <v>4.4176878515730308E-2</v>
      </c>
      <c r="AH15" s="12">
        <f t="shared" si="4"/>
        <v>4.4176878515730308E-2</v>
      </c>
      <c r="AI15" s="12" t="str">
        <f t="shared" si="5"/>
        <v/>
      </c>
      <c r="AJ15" s="2"/>
    </row>
    <row r="16" spans="27:39">
      <c r="AA16" s="4">
        <v>13</v>
      </c>
      <c r="AB16" s="9">
        <v>0.13156360024958863</v>
      </c>
      <c r="AC16" s="10">
        <f t="shared" si="0"/>
        <v>-0.13156360024958863</v>
      </c>
      <c r="AD16" s="11">
        <v>8.7853951647958492E-2</v>
      </c>
      <c r="AE16" s="10">
        <f t="shared" si="1"/>
        <v>-8.7853951647958492E-2</v>
      </c>
      <c r="AF16" s="12" t="str">
        <f t="shared" si="2"/>
        <v/>
      </c>
      <c r="AG16" s="12">
        <f t="shared" si="3"/>
        <v>4.3709648601630138E-2</v>
      </c>
      <c r="AH16" s="12">
        <f t="shared" si="4"/>
        <v>4.3709648601630138E-2</v>
      </c>
      <c r="AI16" s="12" t="str">
        <f t="shared" si="5"/>
        <v/>
      </c>
      <c r="AJ16" s="2"/>
    </row>
    <row r="17" spans="27:36">
      <c r="AA17" s="4">
        <v>14</v>
      </c>
      <c r="AB17" s="9">
        <v>0.12936022970864242</v>
      </c>
      <c r="AC17" s="10">
        <f t="shared" si="0"/>
        <v>-0.12936022970864242</v>
      </c>
      <c r="AD17" s="11">
        <v>8.9383091413447635E-2</v>
      </c>
      <c r="AE17" s="10">
        <f t="shared" si="1"/>
        <v>-8.9383091413447635E-2</v>
      </c>
      <c r="AF17" s="12" t="str">
        <f t="shared" si="2"/>
        <v/>
      </c>
      <c r="AG17" s="12">
        <f t="shared" si="3"/>
        <v>3.9977138295194781E-2</v>
      </c>
      <c r="AH17" s="12">
        <f t="shared" si="4"/>
        <v>3.9977138295194781E-2</v>
      </c>
      <c r="AI17" s="12" t="str">
        <f t="shared" si="5"/>
        <v/>
      </c>
      <c r="AJ17" s="2"/>
    </row>
    <row r="18" spans="27:36">
      <c r="AA18" s="4">
        <v>15</v>
      </c>
      <c r="AB18" s="9">
        <v>0.12682853938947428</v>
      </c>
      <c r="AC18" s="10">
        <f t="shared" si="0"/>
        <v>-0.12682853938947428</v>
      </c>
      <c r="AD18" s="11">
        <v>9.0283888031516005E-2</v>
      </c>
      <c r="AE18" s="10">
        <f t="shared" si="1"/>
        <v>-9.0283888031516005E-2</v>
      </c>
      <c r="AF18" s="12" t="str">
        <f t="shared" si="2"/>
        <v/>
      </c>
      <c r="AG18" s="12">
        <f t="shared" si="3"/>
        <v>3.6544651357958272E-2</v>
      </c>
      <c r="AH18" s="12">
        <f t="shared" si="4"/>
        <v>3.6544651357958272E-2</v>
      </c>
      <c r="AI18" s="12" t="str">
        <f t="shared" si="5"/>
        <v/>
      </c>
      <c r="AJ18" s="2"/>
    </row>
    <row r="19" spans="27:36">
      <c r="AA19" s="4">
        <v>16</v>
      </c>
      <c r="AB19" s="9">
        <v>0.12358018124037119</v>
      </c>
      <c r="AC19" s="10">
        <f t="shared" si="0"/>
        <v>-0.12358018124037119</v>
      </c>
      <c r="AD19" s="11">
        <v>9.0556098027374993E-2</v>
      </c>
      <c r="AE19" s="10">
        <f t="shared" si="1"/>
        <v>-9.0556098027374993E-2</v>
      </c>
      <c r="AF19" s="12" t="str">
        <f t="shared" si="2"/>
        <v/>
      </c>
      <c r="AG19" s="12">
        <f t="shared" si="3"/>
        <v>3.30240832129962E-2</v>
      </c>
      <c r="AH19" s="12">
        <f t="shared" si="4"/>
        <v>3.30240832129962E-2</v>
      </c>
      <c r="AI19" s="12" t="str">
        <f t="shared" si="5"/>
        <v/>
      </c>
      <c r="AJ19" s="2"/>
    </row>
    <row r="20" spans="27:36">
      <c r="AA20" s="4">
        <v>17</v>
      </c>
      <c r="AB20" s="9">
        <v>0.12343462564229776</v>
      </c>
      <c r="AC20" s="10">
        <f t="shared" si="0"/>
        <v>-0.12343462564229776</v>
      </c>
      <c r="AD20" s="11">
        <v>9.0645222562880282E-2</v>
      </c>
      <c r="AE20" s="10">
        <f t="shared" si="1"/>
        <v>-9.0645222562880282E-2</v>
      </c>
      <c r="AF20" s="12" t="str">
        <f t="shared" si="2"/>
        <v/>
      </c>
      <c r="AG20" s="12">
        <f t="shared" si="3"/>
        <v>3.2789403079417481E-2</v>
      </c>
      <c r="AH20" s="12">
        <f t="shared" si="4"/>
        <v>3.2789403079417481E-2</v>
      </c>
      <c r="AI20" s="12" t="str">
        <f t="shared" si="5"/>
        <v/>
      </c>
      <c r="AJ20" s="2"/>
    </row>
    <row r="21" spans="27:36">
      <c r="AA21" s="4">
        <v>18</v>
      </c>
      <c r="AB21" s="9">
        <v>0.12053056010883707</v>
      </c>
      <c r="AC21" s="10">
        <f t="shared" si="0"/>
        <v>-0.12053056010883707</v>
      </c>
      <c r="AD21" s="11">
        <v>9.1773098951896906E-2</v>
      </c>
      <c r="AE21" s="10">
        <f t="shared" si="1"/>
        <v>-9.1773098951896906E-2</v>
      </c>
      <c r="AF21" s="12" t="str">
        <f t="shared" si="2"/>
        <v/>
      </c>
      <c r="AG21" s="12">
        <f t="shared" si="3"/>
        <v>2.8757461156940167E-2</v>
      </c>
      <c r="AH21" s="12">
        <f t="shared" si="4"/>
        <v>2.8757461156940167E-2</v>
      </c>
      <c r="AI21" s="12" t="str">
        <f t="shared" si="5"/>
        <v/>
      </c>
      <c r="AJ21" s="2"/>
    </row>
    <row r="22" spans="27:36">
      <c r="AA22" s="4">
        <v>19</v>
      </c>
      <c r="AB22" s="9">
        <v>0.11814983126046934</v>
      </c>
      <c r="AC22" s="10">
        <f t="shared" si="0"/>
        <v>-0.11814983126046934</v>
      </c>
      <c r="AD22" s="11">
        <v>9.2989599866095951E-2</v>
      </c>
      <c r="AE22" s="10">
        <f t="shared" si="1"/>
        <v>-9.2989599866095951E-2</v>
      </c>
      <c r="AF22" s="12" t="str">
        <f t="shared" si="2"/>
        <v/>
      </c>
      <c r="AG22" s="12">
        <f t="shared" si="3"/>
        <v>2.5160231394373386E-2</v>
      </c>
      <c r="AH22" s="12">
        <f t="shared" si="4"/>
        <v>2.5160231394373386E-2</v>
      </c>
      <c r="AI22" s="12" t="str">
        <f t="shared" si="5"/>
        <v/>
      </c>
      <c r="AJ22" s="2"/>
    </row>
    <row r="23" spans="27:36">
      <c r="AA23" s="4">
        <v>20</v>
      </c>
      <c r="AB23" s="9">
        <v>0.11795336421317063</v>
      </c>
      <c r="AC23" s="10">
        <f t="shared" si="0"/>
        <v>-0.11795336421317063</v>
      </c>
      <c r="AD23" s="11">
        <v>9.4027225530639968E-2</v>
      </c>
      <c r="AE23" s="10">
        <f t="shared" si="1"/>
        <v>-9.4027225530639968E-2</v>
      </c>
      <c r="AF23" s="12" t="str">
        <f t="shared" si="2"/>
        <v/>
      </c>
      <c r="AG23" s="12">
        <f t="shared" si="3"/>
        <v>2.3926138682530657E-2</v>
      </c>
      <c r="AH23" s="12">
        <f t="shared" si="4"/>
        <v>2.3926138682530657E-2</v>
      </c>
      <c r="AI23" s="12" t="str">
        <f t="shared" si="5"/>
        <v/>
      </c>
      <c r="AJ23" s="2"/>
    </row>
    <row r="24" spans="27:36">
      <c r="AA24" s="4">
        <v>21</v>
      </c>
      <c r="AB24" s="9">
        <v>0.11641814982517429</v>
      </c>
      <c r="AC24" s="10">
        <f t="shared" si="0"/>
        <v>-0.11641814982517429</v>
      </c>
      <c r="AD24" s="11">
        <v>9.4097040798740775E-2</v>
      </c>
      <c r="AE24" s="10">
        <f t="shared" si="1"/>
        <v>-9.4097040798740775E-2</v>
      </c>
      <c r="AF24" s="12" t="str">
        <f t="shared" si="2"/>
        <v/>
      </c>
      <c r="AG24" s="12">
        <f t="shared" si="3"/>
        <v>2.2321109026433514E-2</v>
      </c>
      <c r="AH24" s="12">
        <f t="shared" si="4"/>
        <v>2.2321109026433514E-2</v>
      </c>
      <c r="AI24" s="12" t="str">
        <f t="shared" si="5"/>
        <v/>
      </c>
      <c r="AJ24" s="2"/>
    </row>
    <row r="25" spans="27:36">
      <c r="AA25" s="4">
        <v>22</v>
      </c>
      <c r="AB25" s="9">
        <v>0.11493543721858281</v>
      </c>
      <c r="AC25" s="10">
        <f t="shared" si="0"/>
        <v>-0.11493543721858281</v>
      </c>
      <c r="AD25" s="11">
        <v>9.5108346791984821E-2</v>
      </c>
      <c r="AE25" s="10">
        <f t="shared" si="1"/>
        <v>-9.5108346791984821E-2</v>
      </c>
      <c r="AF25" s="12" t="str">
        <f t="shared" si="2"/>
        <v/>
      </c>
      <c r="AG25" s="12">
        <f t="shared" si="3"/>
        <v>1.9827090426597985E-2</v>
      </c>
      <c r="AH25" s="12">
        <f t="shared" si="4"/>
        <v>1.9827090426597985E-2</v>
      </c>
      <c r="AI25" s="12" t="str">
        <f t="shared" si="5"/>
        <v/>
      </c>
      <c r="AJ25" s="2"/>
    </row>
    <row r="26" spans="27:36">
      <c r="AA26" s="4">
        <v>23</v>
      </c>
      <c r="AB26" s="9">
        <v>0.1146304003102787</v>
      </c>
      <c r="AC26" s="10">
        <f t="shared" si="0"/>
        <v>-0.1146304003102787</v>
      </c>
      <c r="AD26" s="11">
        <v>9.6175996466788746E-2</v>
      </c>
      <c r="AE26" s="10">
        <f t="shared" si="1"/>
        <v>-9.6175996466788746E-2</v>
      </c>
      <c r="AF26" s="12" t="str">
        <f t="shared" si="2"/>
        <v/>
      </c>
      <c r="AG26" s="12">
        <f t="shared" si="3"/>
        <v>1.8454403843489953E-2</v>
      </c>
      <c r="AH26" s="12">
        <f t="shared" si="4"/>
        <v>1.8454403843489953E-2</v>
      </c>
      <c r="AI26" s="12" t="str">
        <f t="shared" si="5"/>
        <v/>
      </c>
      <c r="AJ26" s="2"/>
    </row>
    <row r="27" spans="27:36">
      <c r="AA27" s="4">
        <v>24</v>
      </c>
      <c r="AB27" s="9">
        <v>0.11450302117062619</v>
      </c>
      <c r="AC27" s="10">
        <f t="shared" si="0"/>
        <v>-0.11450302117062619</v>
      </c>
      <c r="AD27" s="11">
        <v>9.7417031101953058E-2</v>
      </c>
      <c r="AE27" s="10">
        <f t="shared" si="1"/>
        <v>-9.7417031101953058E-2</v>
      </c>
      <c r="AF27" s="12" t="str">
        <f t="shared" si="2"/>
        <v/>
      </c>
      <c r="AG27" s="12">
        <f t="shared" si="3"/>
        <v>1.7085990068673132E-2</v>
      </c>
      <c r="AH27" s="12">
        <f t="shared" si="4"/>
        <v>1.7085990068673132E-2</v>
      </c>
      <c r="AI27" s="12" t="str">
        <f t="shared" si="5"/>
        <v/>
      </c>
      <c r="AJ27" s="2"/>
    </row>
    <row r="28" spans="27:36">
      <c r="AA28" s="4">
        <v>25</v>
      </c>
      <c r="AB28" s="9">
        <v>0.11248260806807073</v>
      </c>
      <c r="AC28" s="10">
        <f t="shared" si="0"/>
        <v>-0.11248260806807073</v>
      </c>
      <c r="AD28" s="11">
        <v>9.8065354318597156E-2</v>
      </c>
      <c r="AE28" s="10">
        <f t="shared" si="1"/>
        <v>-9.8065354318597156E-2</v>
      </c>
      <c r="AF28" s="12" t="str">
        <f t="shared" si="2"/>
        <v/>
      </c>
      <c r="AG28" s="12">
        <f t="shared" si="3"/>
        <v>1.4417253749473571E-2</v>
      </c>
      <c r="AH28" s="12">
        <f t="shared" si="4"/>
        <v>1.4417253749473571E-2</v>
      </c>
      <c r="AI28" s="12" t="str">
        <f t="shared" si="5"/>
        <v/>
      </c>
      <c r="AJ28" s="2"/>
    </row>
    <row r="29" spans="27:36">
      <c r="AA29" s="4">
        <v>26</v>
      </c>
      <c r="AB29" s="9">
        <v>0.1118736984251642</v>
      </c>
      <c r="AC29" s="10">
        <f t="shared" si="0"/>
        <v>-0.1118736984251642</v>
      </c>
      <c r="AD29" s="11">
        <v>9.8181310166136779E-2</v>
      </c>
      <c r="AE29" s="10">
        <f t="shared" si="1"/>
        <v>-9.8181310166136779E-2</v>
      </c>
      <c r="AF29" s="12" t="str">
        <f t="shared" si="2"/>
        <v/>
      </c>
      <c r="AG29" s="12">
        <f t="shared" si="3"/>
        <v>1.3692388259027424E-2</v>
      </c>
      <c r="AH29" s="12">
        <f t="shared" si="4"/>
        <v>1.3692388259027424E-2</v>
      </c>
      <c r="AI29" s="12" t="str">
        <f t="shared" si="5"/>
        <v/>
      </c>
      <c r="AJ29" s="2"/>
    </row>
    <row r="30" spans="27:36">
      <c r="AA30" s="4">
        <v>27</v>
      </c>
      <c r="AB30" s="9">
        <v>0.10996734453566176</v>
      </c>
      <c r="AC30" s="10">
        <f t="shared" si="0"/>
        <v>-0.10996734453566176</v>
      </c>
      <c r="AD30" s="11">
        <v>9.8987301547028339E-2</v>
      </c>
      <c r="AE30" s="10">
        <f t="shared" si="1"/>
        <v>-9.8987301547028339E-2</v>
      </c>
      <c r="AF30" s="12" t="str">
        <f t="shared" si="2"/>
        <v/>
      </c>
      <c r="AG30" s="12">
        <f t="shared" si="3"/>
        <v>1.0980042988633421E-2</v>
      </c>
      <c r="AH30" s="12">
        <f t="shared" si="4"/>
        <v>1.0980042988633421E-2</v>
      </c>
      <c r="AI30" s="12" t="str">
        <f t="shared" si="5"/>
        <v/>
      </c>
      <c r="AJ30" s="2"/>
    </row>
    <row r="31" spans="27:36">
      <c r="AA31" s="4">
        <v>28</v>
      </c>
      <c r="AB31" s="9">
        <v>0.1078954442873431</v>
      </c>
      <c r="AC31" s="10">
        <f t="shared" si="0"/>
        <v>-0.1078954442873431</v>
      </c>
      <c r="AD31" s="11">
        <v>0.10029721360989102</v>
      </c>
      <c r="AE31" s="10">
        <f t="shared" si="1"/>
        <v>-0.10029721360989102</v>
      </c>
      <c r="AF31" s="12" t="str">
        <f t="shared" si="2"/>
        <v/>
      </c>
      <c r="AG31" s="12">
        <f t="shared" si="3"/>
        <v>7.598230677452078E-3</v>
      </c>
      <c r="AH31" s="12">
        <f t="shared" si="4"/>
        <v>7.598230677452078E-3</v>
      </c>
      <c r="AI31" s="12" t="str">
        <f t="shared" si="5"/>
        <v/>
      </c>
      <c r="AJ31" s="2"/>
    </row>
    <row r="32" spans="27:36">
      <c r="AA32" s="4">
        <v>29</v>
      </c>
      <c r="AB32" s="9">
        <v>0.10729301506610894</v>
      </c>
      <c r="AC32" s="10">
        <f t="shared" si="0"/>
        <v>-0.10729301506610894</v>
      </c>
      <c r="AD32" s="11">
        <v>0.10148522555779767</v>
      </c>
      <c r="AE32" s="10">
        <f t="shared" si="1"/>
        <v>-0.10148522555779767</v>
      </c>
      <c r="AF32" s="12" t="str">
        <f t="shared" si="2"/>
        <v/>
      </c>
      <c r="AG32" s="12">
        <f t="shared" si="3"/>
        <v>5.8077895083112757E-3</v>
      </c>
      <c r="AH32" s="12">
        <f t="shared" si="4"/>
        <v>5.8077895083112757E-3</v>
      </c>
      <c r="AI32" s="12" t="str">
        <f t="shared" si="5"/>
        <v/>
      </c>
      <c r="AJ32" s="2"/>
    </row>
    <row r="33" spans="1:36">
      <c r="AA33" s="4">
        <v>30</v>
      </c>
      <c r="AB33" s="9">
        <v>0.10577372283011653</v>
      </c>
      <c r="AC33" s="10">
        <f t="shared" si="0"/>
        <v>-0.10577372283011653</v>
      </c>
      <c r="AD33" s="11">
        <v>0.10329007036678002</v>
      </c>
      <c r="AE33" s="10">
        <f t="shared" si="1"/>
        <v>-0.10329007036678002</v>
      </c>
      <c r="AF33" s="12" t="str">
        <f t="shared" si="2"/>
        <v/>
      </c>
      <c r="AG33" s="12">
        <f t="shared" si="3"/>
        <v>2.4836524633365109E-3</v>
      </c>
      <c r="AH33" s="12">
        <f t="shared" si="4"/>
        <v>2.4836524633365109E-3</v>
      </c>
      <c r="AI33" s="12" t="str">
        <f t="shared" si="5"/>
        <v/>
      </c>
      <c r="AJ33" s="2"/>
    </row>
    <row r="34" spans="1:36">
      <c r="AA34" s="4">
        <v>31</v>
      </c>
      <c r="AB34" s="9">
        <v>0.10486201903063305</v>
      </c>
      <c r="AC34" s="10">
        <f t="shared" si="0"/>
        <v>-0.10486201903063305</v>
      </c>
      <c r="AD34" s="11">
        <v>0.10441457873000846</v>
      </c>
      <c r="AE34" s="10">
        <f t="shared" si="1"/>
        <v>-0.10441457873000846</v>
      </c>
      <c r="AF34" s="12" t="str">
        <f t="shared" si="2"/>
        <v/>
      </c>
      <c r="AG34" s="12">
        <f t="shared" si="3"/>
        <v>4.4744030062458806E-4</v>
      </c>
      <c r="AH34" s="12">
        <f t="shared" si="4"/>
        <v>4.4744030062458806E-4</v>
      </c>
      <c r="AI34" s="12" t="str">
        <f t="shared" si="5"/>
        <v/>
      </c>
      <c r="AJ34" s="2"/>
    </row>
    <row r="35" spans="1:36">
      <c r="AA35" s="4">
        <v>32</v>
      </c>
      <c r="AB35" s="9">
        <v>0.10465322213595195</v>
      </c>
      <c r="AC35" s="10">
        <f t="shared" si="0"/>
        <v>-0.10465322213595195</v>
      </c>
      <c r="AD35" s="11">
        <v>0.10625397461685171</v>
      </c>
      <c r="AE35" s="10">
        <f t="shared" si="1"/>
        <v>-0.10625397461685171</v>
      </c>
      <c r="AF35" s="12">
        <f t="shared" si="2"/>
        <v>1.6007524808997614E-3</v>
      </c>
      <c r="AG35" s="12" t="str">
        <f t="shared" si="3"/>
        <v/>
      </c>
      <c r="AH35" s="12" t="str">
        <f t="shared" si="4"/>
        <v/>
      </c>
      <c r="AI35" s="12">
        <f t="shared" si="5"/>
        <v>1.6007524808997614E-3</v>
      </c>
      <c r="AJ35" s="2"/>
    </row>
    <row r="36" spans="1:36">
      <c r="AA36" s="4">
        <v>33</v>
      </c>
      <c r="AB36" s="9">
        <v>0.10376198193141487</v>
      </c>
      <c r="AC36" s="10">
        <f t="shared" si="0"/>
        <v>-0.10376198193141487</v>
      </c>
      <c r="AD36" s="11">
        <v>0.10750953986486717</v>
      </c>
      <c r="AE36" s="10">
        <f t="shared" si="1"/>
        <v>-0.10750953986486717</v>
      </c>
      <c r="AF36" s="12">
        <f t="shared" si="2"/>
        <v>3.7475579334523001E-3</v>
      </c>
      <c r="AG36" s="12" t="str">
        <f t="shared" si="3"/>
        <v/>
      </c>
      <c r="AH36" s="12" t="str">
        <f t="shared" si="4"/>
        <v/>
      </c>
      <c r="AI36" s="12">
        <f t="shared" si="5"/>
        <v>3.7475579334523001E-3</v>
      </c>
      <c r="AJ36" s="2"/>
    </row>
    <row r="37" spans="1:36">
      <c r="AA37" s="4">
        <v>34</v>
      </c>
      <c r="AB37" s="9">
        <v>0.10208493920998839</v>
      </c>
      <c r="AC37" s="10">
        <f t="shared" si="0"/>
        <v>-0.10208493920998839</v>
      </c>
      <c r="AD37" s="11">
        <v>0.10904991879701582</v>
      </c>
      <c r="AE37" s="10">
        <f t="shared" si="1"/>
        <v>-0.10904991879701582</v>
      </c>
      <c r="AF37" s="12">
        <f t="shared" si="2"/>
        <v>6.9649795870274367E-3</v>
      </c>
      <c r="AG37" s="12" t="str">
        <f t="shared" si="3"/>
        <v/>
      </c>
      <c r="AH37" s="12" t="str">
        <f t="shared" si="4"/>
        <v/>
      </c>
      <c r="AI37" s="12">
        <f t="shared" si="5"/>
        <v>6.9649795870274367E-3</v>
      </c>
      <c r="AJ37" s="2"/>
    </row>
    <row r="38" spans="1:36" ht="16.5">
      <c r="A38" s="22" t="s">
        <v>15</v>
      </c>
      <c r="B38" s="23"/>
      <c r="C38" s="24"/>
      <c r="D38" s="24"/>
      <c r="E38" s="24"/>
      <c r="AA38" s="4">
        <v>35</v>
      </c>
      <c r="AB38" s="9">
        <v>0.10013319324802264</v>
      </c>
      <c r="AC38" s="10">
        <f t="shared" si="0"/>
        <v>-0.10013319324802264</v>
      </c>
      <c r="AD38" s="11">
        <v>0.1092248960858298</v>
      </c>
      <c r="AE38" s="10">
        <f t="shared" si="1"/>
        <v>-0.1092248960858298</v>
      </c>
      <c r="AF38" s="12">
        <f t="shared" si="2"/>
        <v>9.091702837807164E-3</v>
      </c>
      <c r="AG38" s="12" t="str">
        <f t="shared" si="3"/>
        <v/>
      </c>
      <c r="AH38" s="12" t="str">
        <f t="shared" si="4"/>
        <v/>
      </c>
      <c r="AI38" s="12">
        <f t="shared" si="5"/>
        <v>9.091702837807164E-3</v>
      </c>
      <c r="AJ38" s="2"/>
    </row>
    <row r="39" spans="1:36" ht="16.5">
      <c r="A39" s="25" t="s">
        <v>16</v>
      </c>
      <c r="B39" s="26" t="s">
        <v>17</v>
      </c>
      <c r="C39" s="24"/>
      <c r="D39" s="24"/>
      <c r="E39" s="24"/>
      <c r="AA39" s="4">
        <v>36</v>
      </c>
      <c r="AB39" s="9">
        <v>0.10012188435831521</v>
      </c>
      <c r="AC39" s="10">
        <f t="shared" si="0"/>
        <v>-0.10012188435831521</v>
      </c>
      <c r="AD39" s="11">
        <v>0.10960310969828223</v>
      </c>
      <c r="AE39" s="10">
        <f t="shared" si="1"/>
        <v>-0.10960310969828223</v>
      </c>
      <c r="AF39" s="12">
        <f t="shared" si="2"/>
        <v>9.4812253399670227E-3</v>
      </c>
      <c r="AG39" s="12" t="str">
        <f t="shared" si="3"/>
        <v/>
      </c>
      <c r="AH39" s="12" t="str">
        <f t="shared" si="4"/>
        <v/>
      </c>
      <c r="AI39" s="12">
        <f t="shared" si="5"/>
        <v>9.4812253399670227E-3</v>
      </c>
      <c r="AJ39" s="2"/>
    </row>
    <row r="40" spans="1:36" ht="16.5">
      <c r="A40" s="25" t="s">
        <v>18</v>
      </c>
      <c r="B40" s="26" t="s">
        <v>19</v>
      </c>
      <c r="C40" s="24"/>
      <c r="D40" s="24"/>
      <c r="E40" s="24"/>
      <c r="AA40" s="4">
        <v>37</v>
      </c>
      <c r="AB40" s="9">
        <v>9.8583285175518037E-2</v>
      </c>
      <c r="AC40" s="10">
        <f t="shared" si="0"/>
        <v>-9.8583285175518037E-2</v>
      </c>
      <c r="AD40" s="11">
        <v>0.10845334868772069</v>
      </c>
      <c r="AE40" s="10">
        <f t="shared" si="1"/>
        <v>-0.10845334868772069</v>
      </c>
      <c r="AF40" s="12">
        <f t="shared" si="2"/>
        <v>9.8700635122026537E-3</v>
      </c>
      <c r="AG40" s="12" t="str">
        <f t="shared" si="3"/>
        <v/>
      </c>
      <c r="AH40" s="12" t="str">
        <f t="shared" si="4"/>
        <v/>
      </c>
      <c r="AI40" s="12">
        <f t="shared" si="5"/>
        <v>9.8700635122026537E-3</v>
      </c>
      <c r="AJ40" s="2"/>
    </row>
    <row r="41" spans="1:36" ht="13.5">
      <c r="A41"/>
      <c r="B41" s="24"/>
      <c r="C41" s="24"/>
      <c r="D41" s="24"/>
      <c r="E41" s="24"/>
      <c r="AA41" s="4">
        <v>38</v>
      </c>
      <c r="AB41" s="9">
        <v>9.5460814212746686E-2</v>
      </c>
      <c r="AC41" s="10">
        <f t="shared" si="0"/>
        <v>-9.5460814212746686E-2</v>
      </c>
      <c r="AD41" s="11">
        <v>0.10816170328584306</v>
      </c>
      <c r="AE41" s="10">
        <f t="shared" si="1"/>
        <v>-0.10816170328584306</v>
      </c>
      <c r="AF41" s="12">
        <f t="shared" si="2"/>
        <v>1.2700889073096369E-2</v>
      </c>
      <c r="AG41" s="12" t="str">
        <f t="shared" si="3"/>
        <v/>
      </c>
      <c r="AH41" s="12" t="str">
        <f t="shared" si="4"/>
        <v/>
      </c>
      <c r="AI41" s="12">
        <f t="shared" si="5"/>
        <v>1.2700889073096369E-2</v>
      </c>
      <c r="AJ41" s="2"/>
    </row>
    <row r="42" spans="1:36" ht="14.25">
      <c r="A42" s="17" t="s">
        <v>20</v>
      </c>
      <c r="B42" s="24"/>
      <c r="C42" s="24"/>
      <c r="D42" s="24"/>
      <c r="E42" s="24"/>
      <c r="AA42" s="4">
        <v>39</v>
      </c>
      <c r="AB42" s="9">
        <v>9.2575101608742938E-2</v>
      </c>
      <c r="AC42" s="10">
        <f t="shared" si="0"/>
        <v>-9.2575101608742938E-2</v>
      </c>
      <c r="AD42" s="11">
        <v>0.10663221162610237</v>
      </c>
      <c r="AE42" s="10">
        <f t="shared" si="1"/>
        <v>-0.10663221162610237</v>
      </c>
      <c r="AF42" s="12">
        <f t="shared" si="2"/>
        <v>1.4057110017359431E-2</v>
      </c>
      <c r="AG42" s="12" t="str">
        <f t="shared" si="3"/>
        <v/>
      </c>
      <c r="AH42" s="12" t="str">
        <f t="shared" si="4"/>
        <v/>
      </c>
      <c r="AI42" s="12">
        <f t="shared" si="5"/>
        <v>1.4057110017359431E-2</v>
      </c>
      <c r="AJ42" s="2"/>
    </row>
    <row r="43" spans="1:36">
      <c r="AA43" s="4">
        <v>40</v>
      </c>
      <c r="AB43" s="9">
        <v>9.2248478594708833E-2</v>
      </c>
      <c r="AC43" s="10">
        <f t="shared" si="0"/>
        <v>-9.2248478594708833E-2</v>
      </c>
      <c r="AD43" s="11">
        <v>0.10480337185573707</v>
      </c>
      <c r="AE43" s="10">
        <f t="shared" si="1"/>
        <v>-0.10480337185573707</v>
      </c>
      <c r="AF43" s="12">
        <f t="shared" si="2"/>
        <v>1.2554893261028238E-2</v>
      </c>
      <c r="AG43" s="12" t="str">
        <f t="shared" si="3"/>
        <v/>
      </c>
      <c r="AH43" s="12" t="str">
        <f t="shared" si="4"/>
        <v/>
      </c>
      <c r="AI43" s="12">
        <f t="shared" si="5"/>
        <v>1.2554893261028238E-2</v>
      </c>
      <c r="AJ43" s="2"/>
    </row>
    <row r="44" spans="1:36">
      <c r="AA44" s="4">
        <v>41</v>
      </c>
      <c r="AB44" s="9">
        <v>9.1821830342072613E-2</v>
      </c>
      <c r="AC44" s="10">
        <f t="shared" si="0"/>
        <v>-9.1821830342072613E-2</v>
      </c>
      <c r="AD44" s="11">
        <v>0.10420306837442771</v>
      </c>
      <c r="AE44" s="10">
        <f t="shared" si="1"/>
        <v>-0.10420306837442771</v>
      </c>
      <c r="AF44" s="12">
        <f t="shared" si="2"/>
        <v>1.2381238032355094E-2</v>
      </c>
      <c r="AG44" s="12" t="str">
        <f t="shared" si="3"/>
        <v/>
      </c>
      <c r="AH44" s="12" t="str">
        <f t="shared" si="4"/>
        <v/>
      </c>
      <c r="AI44" s="12">
        <f t="shared" si="5"/>
        <v>1.2381238032355094E-2</v>
      </c>
      <c r="AJ44" s="2"/>
    </row>
    <row r="45" spans="1:36">
      <c r="AA45" s="4">
        <v>42</v>
      </c>
      <c r="AB45" s="9">
        <v>9.0888677684925478E-2</v>
      </c>
      <c r="AC45" s="10">
        <f t="shared" si="0"/>
        <v>-9.0888677684925478E-2</v>
      </c>
      <c r="AD45" s="11">
        <v>0.10311326989133349</v>
      </c>
      <c r="AE45" s="10">
        <f t="shared" si="1"/>
        <v>-0.10311326989133349</v>
      </c>
      <c r="AF45" s="12">
        <f t="shared" si="2"/>
        <v>1.2224592206408008E-2</v>
      </c>
      <c r="AG45" s="12" t="str">
        <f t="shared" si="3"/>
        <v/>
      </c>
      <c r="AH45" s="12" t="str">
        <f t="shared" si="4"/>
        <v/>
      </c>
      <c r="AI45" s="12">
        <f t="shared" si="5"/>
        <v>1.2224592206408008E-2</v>
      </c>
      <c r="AJ45" s="2"/>
    </row>
    <row r="46" spans="1:36">
      <c r="AA46" s="4">
        <v>43</v>
      </c>
      <c r="AB46" s="9">
        <v>9.0078760956032705E-2</v>
      </c>
      <c r="AC46" s="10">
        <f t="shared" si="0"/>
        <v>-9.0078760956032705E-2</v>
      </c>
      <c r="AD46" s="11">
        <v>0.10118174985102177</v>
      </c>
      <c r="AE46" s="10">
        <f t="shared" si="1"/>
        <v>-0.10118174985102177</v>
      </c>
      <c r="AF46" s="12">
        <f t="shared" si="2"/>
        <v>1.1102988894989063E-2</v>
      </c>
      <c r="AG46" s="12" t="str">
        <f t="shared" si="3"/>
        <v/>
      </c>
      <c r="AH46" s="12" t="str">
        <f t="shared" si="4"/>
        <v/>
      </c>
      <c r="AI46" s="12">
        <f t="shared" si="5"/>
        <v>1.1102988894989063E-2</v>
      </c>
      <c r="AJ46" s="2"/>
    </row>
    <row r="47" spans="1:36">
      <c r="AA47" s="4">
        <v>44</v>
      </c>
      <c r="AB47" s="9">
        <v>8.8812119839257853E-2</v>
      </c>
      <c r="AC47" s="10">
        <f t="shared" si="0"/>
        <v>-8.8812119839257853E-2</v>
      </c>
      <c r="AD47" s="11">
        <v>0.10082860270068318</v>
      </c>
      <c r="AE47" s="10">
        <f t="shared" si="1"/>
        <v>-0.10082860270068318</v>
      </c>
      <c r="AF47" s="12">
        <f t="shared" si="2"/>
        <v>1.2016482861425329E-2</v>
      </c>
      <c r="AG47" s="12" t="str">
        <f t="shared" si="3"/>
        <v/>
      </c>
      <c r="AH47" s="12" t="str">
        <f t="shared" si="4"/>
        <v/>
      </c>
      <c r="AI47" s="12">
        <f t="shared" si="5"/>
        <v>1.2016482861425329E-2</v>
      </c>
      <c r="AJ47" s="2"/>
    </row>
    <row r="48" spans="1:36">
      <c r="AA48" s="4">
        <v>45</v>
      </c>
      <c r="AB48" s="9">
        <v>8.8519693762297694E-2</v>
      </c>
      <c r="AC48" s="10">
        <f t="shared" si="0"/>
        <v>-8.8519693762297694E-2</v>
      </c>
      <c r="AD48" s="11">
        <v>0.10020259472777443</v>
      </c>
      <c r="AE48" s="10">
        <f t="shared" si="1"/>
        <v>-0.10020259472777443</v>
      </c>
      <c r="AF48" s="12">
        <f t="shared" si="2"/>
        <v>1.1682900965476736E-2</v>
      </c>
      <c r="AG48" s="12" t="str">
        <f t="shared" si="3"/>
        <v/>
      </c>
      <c r="AH48" s="12" t="str">
        <f t="shared" si="4"/>
        <v/>
      </c>
      <c r="AI48" s="12">
        <f t="shared" si="5"/>
        <v>1.1682900965476736E-2</v>
      </c>
      <c r="AJ48" s="2"/>
    </row>
    <row r="49" spans="27:36">
      <c r="AA49" s="4">
        <v>46</v>
      </c>
      <c r="AB49" s="9">
        <v>8.7022997636990285E-2</v>
      </c>
      <c r="AC49" s="10">
        <f t="shared" si="0"/>
        <v>-8.7022997636990285E-2</v>
      </c>
      <c r="AD49" s="11">
        <v>9.9632641566622979E-2</v>
      </c>
      <c r="AE49" s="10">
        <f t="shared" si="1"/>
        <v>-9.9632641566622979E-2</v>
      </c>
      <c r="AF49" s="12">
        <f t="shared" si="2"/>
        <v>1.2609643929632694E-2</v>
      </c>
      <c r="AG49" s="12" t="str">
        <f t="shared" si="3"/>
        <v/>
      </c>
      <c r="AH49" s="12" t="str">
        <f t="shared" si="4"/>
        <v/>
      </c>
      <c r="AI49" s="12">
        <f t="shared" si="5"/>
        <v>1.2609643929632694E-2</v>
      </c>
      <c r="AJ49" s="2"/>
    </row>
    <row r="50" spans="27:36">
      <c r="AA50" s="4">
        <v>47</v>
      </c>
      <c r="AB50" s="9">
        <v>8.6886597342455296E-2</v>
      </c>
      <c r="AC50" s="10">
        <f t="shared" si="0"/>
        <v>-8.6886597342455296E-2</v>
      </c>
      <c r="AD50" s="11">
        <v>9.8365349882857833E-2</v>
      </c>
      <c r="AE50" s="10">
        <f t="shared" si="1"/>
        <v>-9.8365349882857833E-2</v>
      </c>
      <c r="AF50" s="12">
        <f t="shared" si="2"/>
        <v>1.1478752540402537E-2</v>
      </c>
      <c r="AG50" s="12" t="str">
        <f t="shared" si="3"/>
        <v/>
      </c>
      <c r="AH50" s="12" t="str">
        <f t="shared" si="4"/>
        <v/>
      </c>
      <c r="AI50" s="12">
        <f t="shared" si="5"/>
        <v>1.1478752540402537E-2</v>
      </c>
      <c r="AJ50" s="2"/>
    </row>
    <row r="51" spans="27:36">
      <c r="AA51" s="4">
        <v>48</v>
      </c>
      <c r="AB51" s="9">
        <v>8.4459731743112998E-2</v>
      </c>
      <c r="AC51" s="10">
        <f t="shared" si="0"/>
        <v>-8.4459731743112998E-2</v>
      </c>
      <c r="AD51" s="11">
        <v>9.6596867628677752E-2</v>
      </c>
      <c r="AE51" s="10">
        <f t="shared" si="1"/>
        <v>-9.6596867628677752E-2</v>
      </c>
      <c r="AF51" s="12">
        <f t="shared" si="2"/>
        <v>1.2137135885564754E-2</v>
      </c>
      <c r="AG51" s="12" t="str">
        <f t="shared" si="3"/>
        <v/>
      </c>
      <c r="AH51" s="12" t="str">
        <f t="shared" si="4"/>
        <v/>
      </c>
      <c r="AI51" s="12">
        <f t="shared" si="5"/>
        <v>1.2137135885564754E-2</v>
      </c>
      <c r="AJ51" s="2"/>
    </row>
    <row r="52" spans="27:36">
      <c r="AA52" s="4">
        <v>49</v>
      </c>
      <c r="AB52" s="9">
        <v>8.1162319540171834E-2</v>
      </c>
      <c r="AC52" s="10">
        <f t="shared" si="0"/>
        <v>-8.1162319540171834E-2</v>
      </c>
      <c r="AD52" s="11">
        <v>9.4992188760400831E-2</v>
      </c>
      <c r="AE52" s="10">
        <f t="shared" si="1"/>
        <v>-9.4992188760400831E-2</v>
      </c>
      <c r="AF52" s="12">
        <f t="shared" si="2"/>
        <v>1.3829869220228996E-2</v>
      </c>
      <c r="AG52" s="12" t="str">
        <f t="shared" si="3"/>
        <v/>
      </c>
      <c r="AH52" s="12" t="str">
        <f t="shared" si="4"/>
        <v/>
      </c>
      <c r="AI52" s="12">
        <f t="shared" si="5"/>
        <v>1.3829869220228996E-2</v>
      </c>
      <c r="AJ52" s="2"/>
    </row>
    <row r="53" spans="27:36">
      <c r="AA53" s="4">
        <v>50</v>
      </c>
      <c r="AB53" s="9">
        <v>8.094204987448432E-2</v>
      </c>
      <c r="AC53" s="10">
        <f t="shared" si="0"/>
        <v>-8.094204987448432E-2</v>
      </c>
      <c r="AD53" s="11">
        <v>9.4006302869715536E-2</v>
      </c>
      <c r="AE53" s="10">
        <f t="shared" si="1"/>
        <v>-9.4006302869715536E-2</v>
      </c>
      <c r="AF53" s="12">
        <f t="shared" si="2"/>
        <v>1.3064252995231215E-2</v>
      </c>
      <c r="AG53" s="12" t="str">
        <f t="shared" si="3"/>
        <v/>
      </c>
      <c r="AH53" s="12" t="str">
        <f t="shared" si="4"/>
        <v/>
      </c>
      <c r="AI53" s="12">
        <f t="shared" si="5"/>
        <v>1.3064252995231215E-2</v>
      </c>
      <c r="AJ53" s="2"/>
    </row>
    <row r="54" spans="27:36">
      <c r="AA54" s="4">
        <v>51</v>
      </c>
      <c r="AB54" s="9">
        <v>7.9149075461526705E-2</v>
      </c>
      <c r="AC54" s="10">
        <f t="shared" si="0"/>
        <v>-7.9149075461526705E-2</v>
      </c>
      <c r="AD54" s="11">
        <v>9.3180278117032347E-2</v>
      </c>
      <c r="AE54" s="10">
        <f t="shared" si="1"/>
        <v>-9.3180278117032347E-2</v>
      </c>
      <c r="AF54" s="12">
        <f t="shared" si="2"/>
        <v>1.4031202655505642E-2</v>
      </c>
      <c r="AG54" s="12" t="str">
        <f t="shared" si="3"/>
        <v/>
      </c>
      <c r="AH54" s="12" t="str">
        <f t="shared" si="4"/>
        <v/>
      </c>
      <c r="AI54" s="12">
        <f t="shared" si="5"/>
        <v>1.4031202655505642E-2</v>
      </c>
      <c r="AJ54" s="2"/>
    </row>
    <row r="55" spans="27:36">
      <c r="AA55" s="4">
        <v>52</v>
      </c>
      <c r="AB55" s="9">
        <v>7.6109489883579726E-2</v>
      </c>
      <c r="AC55" s="10">
        <f t="shared" si="0"/>
        <v>-7.6109489883579726E-2</v>
      </c>
      <c r="AD55" s="11">
        <v>9.1500191039802198E-2</v>
      </c>
      <c r="AE55" s="10">
        <f t="shared" si="1"/>
        <v>-9.1500191039802198E-2</v>
      </c>
      <c r="AF55" s="12">
        <f t="shared" si="2"/>
        <v>1.5390701156222472E-2</v>
      </c>
      <c r="AG55" s="12" t="str">
        <f t="shared" si="3"/>
        <v/>
      </c>
      <c r="AH55" s="12" t="str">
        <f t="shared" si="4"/>
        <v/>
      </c>
      <c r="AI55" s="12">
        <f t="shared" si="5"/>
        <v>1.5390701156222472E-2</v>
      </c>
      <c r="AJ55" s="2"/>
    </row>
    <row r="56" spans="27:36">
      <c r="AA56" s="4">
        <v>53</v>
      </c>
      <c r="AB56" s="9">
        <v>7.4474355707652581E-2</v>
      </c>
      <c r="AC56" s="10">
        <f t="shared" si="0"/>
        <v>-7.4474355707652581E-2</v>
      </c>
      <c r="AD56" s="11">
        <v>9.1498985332958957E-2</v>
      </c>
      <c r="AE56" s="10">
        <f t="shared" si="1"/>
        <v>-9.1498985332958957E-2</v>
      </c>
      <c r="AF56" s="12">
        <f t="shared" si="2"/>
        <v>1.7024629625306376E-2</v>
      </c>
      <c r="AG56" s="12" t="str">
        <f t="shared" si="3"/>
        <v/>
      </c>
      <c r="AH56" s="12" t="str">
        <f t="shared" si="4"/>
        <v/>
      </c>
      <c r="AI56" s="12">
        <f t="shared" si="5"/>
        <v>1.7024629625306376E-2</v>
      </c>
      <c r="AJ56" s="2"/>
    </row>
    <row r="57" spans="27:36">
      <c r="AA57" s="4">
        <v>54</v>
      </c>
      <c r="AB57" s="9">
        <v>7.3826220347889118E-2</v>
      </c>
      <c r="AC57" s="10">
        <f t="shared" si="0"/>
        <v>-7.3826220347889118E-2</v>
      </c>
      <c r="AD57" s="11">
        <v>8.994221694377233E-2</v>
      </c>
      <c r="AE57" s="10">
        <f t="shared" si="1"/>
        <v>-8.994221694377233E-2</v>
      </c>
      <c r="AF57" s="12">
        <f t="shared" si="2"/>
        <v>1.6115996595883211E-2</v>
      </c>
      <c r="AG57" s="12" t="str">
        <f t="shared" si="3"/>
        <v/>
      </c>
      <c r="AH57" s="12" t="str">
        <f t="shared" si="4"/>
        <v/>
      </c>
      <c r="AI57" s="12">
        <f t="shared" si="5"/>
        <v>1.6115996595883211E-2</v>
      </c>
      <c r="AJ57" s="2"/>
    </row>
    <row r="58" spans="27:36">
      <c r="AA58" s="4">
        <v>55</v>
      </c>
      <c r="AB58" s="9">
        <v>7.3680644216372465E-2</v>
      </c>
      <c r="AC58" s="10">
        <f t="shared" si="0"/>
        <v>-7.3680644216372465E-2</v>
      </c>
      <c r="AD58" s="11">
        <v>8.9455325875878358E-2</v>
      </c>
      <c r="AE58" s="10">
        <f t="shared" si="1"/>
        <v>-8.9455325875878358E-2</v>
      </c>
      <c r="AF58" s="12">
        <f t="shared" si="2"/>
        <v>1.5774681659505893E-2</v>
      </c>
      <c r="AG58" s="12" t="str">
        <f t="shared" si="3"/>
        <v/>
      </c>
      <c r="AH58" s="12" t="str">
        <f t="shared" si="4"/>
        <v/>
      </c>
      <c r="AI58" s="12">
        <f t="shared" si="5"/>
        <v>1.5774681659505893E-2</v>
      </c>
      <c r="AJ58" s="2"/>
    </row>
    <row r="59" spans="27:36">
      <c r="AA59" s="4">
        <v>56</v>
      </c>
      <c r="AB59" s="9">
        <v>7.3234097914558496E-2</v>
      </c>
      <c r="AC59" s="10">
        <f t="shared" si="0"/>
        <v>-7.3234097914558496E-2</v>
      </c>
      <c r="AD59" s="11">
        <v>8.9191173603629256E-2</v>
      </c>
      <c r="AE59" s="10">
        <f t="shared" si="1"/>
        <v>-8.9191173603629256E-2</v>
      </c>
      <c r="AF59" s="12">
        <f t="shared" si="2"/>
        <v>1.595707568907076E-2</v>
      </c>
      <c r="AG59" s="12" t="str">
        <f t="shared" si="3"/>
        <v/>
      </c>
      <c r="AH59" s="12" t="str">
        <f t="shared" si="4"/>
        <v/>
      </c>
      <c r="AI59" s="12">
        <f t="shared" si="5"/>
        <v>1.595707568907076E-2</v>
      </c>
      <c r="AJ59" s="2"/>
    </row>
    <row r="60" spans="27:36">
      <c r="AA60" s="4">
        <v>57</v>
      </c>
      <c r="AB60" s="9">
        <v>7.2731701998349177E-2</v>
      </c>
      <c r="AC60" s="10">
        <f t="shared" si="0"/>
        <v>-7.2731701998349177E-2</v>
      </c>
      <c r="AD60" s="11">
        <v>8.8351853468223218E-2</v>
      </c>
      <c r="AE60" s="10">
        <f t="shared" si="1"/>
        <v>-8.8351853468223218E-2</v>
      </c>
      <c r="AF60" s="12">
        <f t="shared" si="2"/>
        <v>1.5620151469874041E-2</v>
      </c>
      <c r="AG60" s="12" t="str">
        <f t="shared" si="3"/>
        <v/>
      </c>
      <c r="AH60" s="12" t="str">
        <f t="shared" si="4"/>
        <v/>
      </c>
      <c r="AI60" s="12">
        <f t="shared" si="5"/>
        <v>1.5620151469874041E-2</v>
      </c>
      <c r="AJ60" s="2"/>
    </row>
    <row r="61" spans="27:36">
      <c r="AA61" s="4">
        <v>58</v>
      </c>
      <c r="AB61" s="9">
        <v>7.1309058078879453E-2</v>
      </c>
      <c r="AC61" s="10">
        <f t="shared" si="0"/>
        <v>-7.1309058078879453E-2</v>
      </c>
      <c r="AD61" s="11">
        <v>8.7077141272077677E-2</v>
      </c>
      <c r="AE61" s="10">
        <f t="shared" si="1"/>
        <v>-8.7077141272077677E-2</v>
      </c>
      <c r="AF61" s="12">
        <f t="shared" si="2"/>
        <v>1.5768083193198223E-2</v>
      </c>
      <c r="AG61" s="12" t="str">
        <f t="shared" si="3"/>
        <v/>
      </c>
      <c r="AH61" s="12" t="str">
        <f t="shared" si="4"/>
        <v/>
      </c>
      <c r="AI61" s="12">
        <f t="shared" si="5"/>
        <v>1.5768083193198223E-2</v>
      </c>
      <c r="AJ61" s="2"/>
    </row>
    <row r="62" spans="27:36">
      <c r="AA62" s="4">
        <v>59</v>
      </c>
      <c r="AB62" s="9">
        <v>7.1300491867983054E-2</v>
      </c>
      <c r="AC62" s="10">
        <f t="shared" si="0"/>
        <v>-7.1300491867983054E-2</v>
      </c>
      <c r="AD62" s="11">
        <v>8.5340474846981942E-2</v>
      </c>
      <c r="AE62" s="10">
        <f t="shared" si="1"/>
        <v>-8.5340474846981942E-2</v>
      </c>
      <c r="AF62" s="12">
        <f t="shared" si="2"/>
        <v>1.4039982978998888E-2</v>
      </c>
      <c r="AG62" s="12" t="str">
        <f t="shared" si="3"/>
        <v/>
      </c>
      <c r="AH62" s="12" t="str">
        <f t="shared" si="4"/>
        <v/>
      </c>
      <c r="AI62" s="12">
        <f t="shared" si="5"/>
        <v>1.4039982978998888E-2</v>
      </c>
      <c r="AJ62" s="2"/>
    </row>
    <row r="63" spans="27:36">
      <c r="AA63" s="4">
        <v>60</v>
      </c>
      <c r="AB63" s="9">
        <v>7.0293531915513532E-2</v>
      </c>
      <c r="AC63" s="10">
        <f t="shared" si="0"/>
        <v>-7.0293531915513532E-2</v>
      </c>
      <c r="AD63" s="11">
        <v>8.3872919300600757E-2</v>
      </c>
      <c r="AE63" s="10">
        <f t="shared" si="1"/>
        <v>-8.3872919300600757E-2</v>
      </c>
      <c r="AF63" s="12">
        <f t="shared" si="2"/>
        <v>1.3579387385087224E-2</v>
      </c>
      <c r="AG63" s="12" t="str">
        <f t="shared" si="3"/>
        <v/>
      </c>
      <c r="AH63" s="12" t="str">
        <f t="shared" si="4"/>
        <v/>
      </c>
      <c r="AI63" s="12">
        <f t="shared" si="5"/>
        <v>1.3579387385087224E-2</v>
      </c>
      <c r="AJ63" s="2"/>
    </row>
    <row r="64" spans="27:36">
      <c r="AA64" s="4">
        <v>61</v>
      </c>
      <c r="AB64" s="9">
        <v>7.0109079646383923E-2</v>
      </c>
      <c r="AC64" s="10">
        <f t="shared" si="0"/>
        <v>-7.0109079646383923E-2</v>
      </c>
      <c r="AD64" s="11">
        <v>8.28032465466816E-2</v>
      </c>
      <c r="AE64" s="10">
        <f t="shared" si="1"/>
        <v>-8.28032465466816E-2</v>
      </c>
      <c r="AF64" s="12">
        <f t="shared" si="2"/>
        <v>1.2694166900297676E-2</v>
      </c>
      <c r="AG64" s="12" t="str">
        <f t="shared" si="3"/>
        <v/>
      </c>
      <c r="AH64" s="12" t="str">
        <f t="shared" si="4"/>
        <v/>
      </c>
      <c r="AI64" s="12">
        <f t="shared" si="5"/>
        <v>1.2694166900297676E-2</v>
      </c>
      <c r="AJ64" s="2"/>
    </row>
    <row r="65" spans="27:36">
      <c r="AA65" s="4">
        <v>62</v>
      </c>
      <c r="AB65" s="9">
        <v>6.972816985790109E-2</v>
      </c>
      <c r="AC65" s="10">
        <f t="shared" si="0"/>
        <v>-6.972816985790109E-2</v>
      </c>
      <c r="AD65" s="11">
        <v>8.1210282825468105E-2</v>
      </c>
      <c r="AE65" s="10">
        <f t="shared" si="1"/>
        <v>-8.1210282825468105E-2</v>
      </c>
      <c r="AF65" s="12">
        <f t="shared" si="2"/>
        <v>1.1482112967567015E-2</v>
      </c>
      <c r="AG65" s="12" t="str">
        <f t="shared" si="3"/>
        <v/>
      </c>
      <c r="AH65" s="12" t="str">
        <f t="shared" si="4"/>
        <v/>
      </c>
      <c r="AI65" s="12">
        <f t="shared" si="5"/>
        <v>1.1482112967567015E-2</v>
      </c>
      <c r="AJ65" s="2"/>
    </row>
    <row r="66" spans="27:36">
      <c r="AA66" s="4">
        <v>63</v>
      </c>
      <c r="AB66" s="9">
        <v>6.6702581217737686E-2</v>
      </c>
      <c r="AC66" s="10">
        <f t="shared" si="0"/>
        <v>-6.6702581217737686E-2</v>
      </c>
      <c r="AD66" s="11">
        <v>8.0006497797385209E-2</v>
      </c>
      <c r="AE66" s="10">
        <f t="shared" si="1"/>
        <v>-8.0006497797385209E-2</v>
      </c>
      <c r="AF66" s="12">
        <f t="shared" si="2"/>
        <v>1.3303916579647523E-2</v>
      </c>
      <c r="AG66" s="12" t="str">
        <f t="shared" si="3"/>
        <v/>
      </c>
      <c r="AH66" s="12" t="str">
        <f t="shared" si="4"/>
        <v/>
      </c>
      <c r="AI66" s="12">
        <f t="shared" si="5"/>
        <v>1.3303916579647523E-2</v>
      </c>
      <c r="AJ66" s="2"/>
    </row>
    <row r="67" spans="27:36">
      <c r="AA67" s="4">
        <v>64</v>
      </c>
      <c r="AB67" s="9">
        <v>6.5219813928384565E-2</v>
      </c>
      <c r="AC67" s="10">
        <f t="shared" ref="AC67:AC103" si="6">-AB67</f>
        <v>-6.5219813928384565E-2</v>
      </c>
      <c r="AD67" s="11">
        <v>7.8299382895540559E-2</v>
      </c>
      <c r="AE67" s="10">
        <f t="shared" si="1"/>
        <v>-7.8299382895540559E-2</v>
      </c>
      <c r="AF67" s="12">
        <f t="shared" si="2"/>
        <v>1.3079568967155994E-2</v>
      </c>
      <c r="AG67" s="12" t="str">
        <f t="shared" si="3"/>
        <v/>
      </c>
      <c r="AH67" s="12" t="str">
        <f t="shared" si="4"/>
        <v/>
      </c>
      <c r="AI67" s="12">
        <f t="shared" si="5"/>
        <v>1.3079568967155994E-2</v>
      </c>
      <c r="AJ67" s="2"/>
    </row>
    <row r="68" spans="27:36">
      <c r="AA68" s="4">
        <v>65</v>
      </c>
      <c r="AB68" s="9">
        <v>6.4754505488050201E-2</v>
      </c>
      <c r="AC68" s="10">
        <f t="shared" si="6"/>
        <v>-6.4754505488050201E-2</v>
      </c>
      <c r="AD68" s="11">
        <v>7.7621575388702027E-2</v>
      </c>
      <c r="AE68" s="10">
        <f t="shared" ref="AE68:AE103" si="7">-AD68</f>
        <v>-7.7621575388702027E-2</v>
      </c>
      <c r="AF68" s="12">
        <f t="shared" ref="AF68:AF103" si="8">IF($AD68&gt;$AB68,$AD68-$AB68,"")</f>
        <v>1.2867069900651826E-2</v>
      </c>
      <c r="AG68" s="12" t="str">
        <f t="shared" ref="AG68:AG103" si="9">IF($AD68&gt;$AB68,"",$AB68-$AD68)</f>
        <v/>
      </c>
      <c r="AH68" s="12" t="str">
        <f t="shared" ref="AH68:AH103" si="10">IF($AE68&gt;$AC68,$AE68-$AC68,"")</f>
        <v/>
      </c>
      <c r="AI68" s="12">
        <f t="shared" ref="AI68:AI103" si="11">IF($AE68&gt;$AC68,"",$AC68-$AE68)</f>
        <v>1.2867069900651826E-2</v>
      </c>
      <c r="AJ68" s="2"/>
    </row>
    <row r="69" spans="27:36">
      <c r="AA69" s="4">
        <v>66</v>
      </c>
      <c r="AB69" s="9">
        <v>6.3892138676513596E-2</v>
      </c>
      <c r="AC69" s="10">
        <f t="shared" si="6"/>
        <v>-6.3892138676513596E-2</v>
      </c>
      <c r="AD69" s="11">
        <v>7.682333546225073E-2</v>
      </c>
      <c r="AE69" s="10">
        <f t="shared" si="7"/>
        <v>-7.682333546225073E-2</v>
      </c>
      <c r="AF69" s="12">
        <f t="shared" si="8"/>
        <v>1.2931196785737134E-2</v>
      </c>
      <c r="AG69" s="12" t="str">
        <f t="shared" si="9"/>
        <v/>
      </c>
      <c r="AH69" s="12" t="str">
        <f t="shared" si="10"/>
        <v/>
      </c>
      <c r="AI69" s="12">
        <f t="shared" si="11"/>
        <v>1.2931196785737134E-2</v>
      </c>
      <c r="AJ69" s="2"/>
    </row>
    <row r="70" spans="27:36">
      <c r="AA70" s="4">
        <v>67</v>
      </c>
      <c r="AB70" s="9">
        <v>6.0921136384678123E-2</v>
      </c>
      <c r="AC70" s="10">
        <f t="shared" si="6"/>
        <v>-6.0921136384678123E-2</v>
      </c>
      <c r="AD70" s="11">
        <v>7.5116753306937414E-2</v>
      </c>
      <c r="AE70" s="10">
        <f t="shared" si="7"/>
        <v>-7.5116753306937414E-2</v>
      </c>
      <c r="AF70" s="12">
        <f t="shared" si="8"/>
        <v>1.4195616922259291E-2</v>
      </c>
      <c r="AG70" s="12" t="str">
        <f t="shared" si="9"/>
        <v/>
      </c>
      <c r="AH70" s="12" t="str">
        <f t="shared" si="10"/>
        <v/>
      </c>
      <c r="AI70" s="12">
        <f t="shared" si="11"/>
        <v>1.4195616922259291E-2</v>
      </c>
      <c r="AJ70" s="2"/>
    </row>
    <row r="71" spans="27:36">
      <c r="AA71" s="4">
        <v>68</v>
      </c>
      <c r="AB71" s="9">
        <v>5.9954588823869524E-2</v>
      </c>
      <c r="AC71" s="10">
        <f t="shared" si="6"/>
        <v>-5.9954588823869524E-2</v>
      </c>
      <c r="AD71" s="11">
        <v>7.4677229025681191E-2</v>
      </c>
      <c r="AE71" s="10">
        <f t="shared" si="7"/>
        <v>-7.4677229025681191E-2</v>
      </c>
      <c r="AF71" s="12">
        <f t="shared" si="8"/>
        <v>1.4722640201811667E-2</v>
      </c>
      <c r="AG71" s="12" t="str">
        <f t="shared" si="9"/>
        <v/>
      </c>
      <c r="AH71" s="12" t="str">
        <f t="shared" si="10"/>
        <v/>
      </c>
      <c r="AI71" s="12">
        <f t="shared" si="11"/>
        <v>1.4722640201811667E-2</v>
      </c>
      <c r="AJ71" s="2"/>
    </row>
    <row r="72" spans="27:36">
      <c r="AA72" s="4">
        <v>69</v>
      </c>
      <c r="AB72" s="9">
        <v>5.9772159399461205E-2</v>
      </c>
      <c r="AC72" s="10">
        <f t="shared" si="6"/>
        <v>-5.9772159399461205E-2</v>
      </c>
      <c r="AD72" s="11">
        <v>7.4079856412709172E-2</v>
      </c>
      <c r="AE72" s="10">
        <f t="shared" si="7"/>
        <v>-7.4079856412709172E-2</v>
      </c>
      <c r="AF72" s="12">
        <f t="shared" si="8"/>
        <v>1.4307697013247966E-2</v>
      </c>
      <c r="AG72" s="12" t="str">
        <f t="shared" si="9"/>
        <v/>
      </c>
      <c r="AH72" s="12" t="str">
        <f t="shared" si="10"/>
        <v/>
      </c>
      <c r="AI72" s="12">
        <f t="shared" si="11"/>
        <v>1.4307697013247966E-2</v>
      </c>
      <c r="AJ72" s="2"/>
    </row>
    <row r="73" spans="27:36">
      <c r="AA73" s="4">
        <v>70</v>
      </c>
      <c r="AB73" s="9">
        <v>5.6525402128488896E-2</v>
      </c>
      <c r="AC73" s="10">
        <f t="shared" si="6"/>
        <v>-5.6525402128488896E-2</v>
      </c>
      <c r="AD73" s="11">
        <v>7.2367259214586213E-2</v>
      </c>
      <c r="AE73" s="10">
        <f t="shared" si="7"/>
        <v>-7.2367259214586213E-2</v>
      </c>
      <c r="AF73" s="12">
        <f t="shared" si="8"/>
        <v>1.5841857086097318E-2</v>
      </c>
      <c r="AG73" s="12" t="str">
        <f t="shared" si="9"/>
        <v/>
      </c>
      <c r="AH73" s="12" t="str">
        <f t="shared" si="10"/>
        <v/>
      </c>
      <c r="AI73" s="12">
        <f t="shared" si="11"/>
        <v>1.5841857086097318E-2</v>
      </c>
      <c r="AJ73" s="2"/>
    </row>
    <row r="74" spans="27:36">
      <c r="AA74" s="4">
        <v>71</v>
      </c>
      <c r="AB74" s="9">
        <v>5.3250100913932445E-2</v>
      </c>
      <c r="AC74" s="10">
        <f t="shared" si="6"/>
        <v>-5.3250100913932445E-2</v>
      </c>
      <c r="AD74" s="11">
        <v>7.1223721865619941E-2</v>
      </c>
      <c r="AE74" s="10">
        <f t="shared" si="7"/>
        <v>-7.1223721865619941E-2</v>
      </c>
      <c r="AF74" s="12">
        <f t="shared" si="8"/>
        <v>1.7973620951687495E-2</v>
      </c>
      <c r="AG74" s="12" t="str">
        <f t="shared" si="9"/>
        <v/>
      </c>
      <c r="AH74" s="12" t="str">
        <f t="shared" si="10"/>
        <v/>
      </c>
      <c r="AI74" s="12">
        <f t="shared" si="11"/>
        <v>1.7973620951687495E-2</v>
      </c>
      <c r="AJ74" s="2"/>
    </row>
    <row r="75" spans="27:36">
      <c r="AA75" s="4">
        <v>72</v>
      </c>
      <c r="AB75" s="9">
        <v>5.256159153207763E-2</v>
      </c>
      <c r="AC75" s="10">
        <f t="shared" si="6"/>
        <v>-5.256159153207763E-2</v>
      </c>
      <c r="AD75" s="11">
        <v>7.0173256780449542E-2</v>
      </c>
      <c r="AE75" s="10">
        <f t="shared" si="7"/>
        <v>-7.0173256780449542E-2</v>
      </c>
      <c r="AF75" s="12">
        <f t="shared" si="8"/>
        <v>1.7611665248371912E-2</v>
      </c>
      <c r="AG75" s="12" t="str">
        <f t="shared" si="9"/>
        <v/>
      </c>
      <c r="AH75" s="12" t="str">
        <f t="shared" si="10"/>
        <v/>
      </c>
      <c r="AI75" s="12">
        <f t="shared" si="11"/>
        <v>1.7611665248371912E-2</v>
      </c>
      <c r="AJ75" s="2"/>
    </row>
    <row r="76" spans="27:36">
      <c r="AA76" s="4">
        <v>73</v>
      </c>
      <c r="AB76" s="9">
        <v>5.1407658864247009E-2</v>
      </c>
      <c r="AC76" s="10">
        <f t="shared" si="6"/>
        <v>-5.1407658864247009E-2</v>
      </c>
      <c r="AD76" s="11">
        <v>6.8764063799834435E-2</v>
      </c>
      <c r="AE76" s="10">
        <f t="shared" si="7"/>
        <v>-6.8764063799834435E-2</v>
      </c>
      <c r="AF76" s="12">
        <f t="shared" si="8"/>
        <v>1.7356404935587426E-2</v>
      </c>
      <c r="AG76" s="12" t="str">
        <f t="shared" si="9"/>
        <v/>
      </c>
      <c r="AH76" s="12" t="str">
        <f t="shared" si="10"/>
        <v/>
      </c>
      <c r="AI76" s="12">
        <f t="shared" si="11"/>
        <v>1.7356404935587426E-2</v>
      </c>
      <c r="AJ76" s="2"/>
    </row>
    <row r="77" spans="27:36">
      <c r="AA77" s="4">
        <v>74</v>
      </c>
      <c r="AB77" s="9">
        <v>4.9924011019124116E-2</v>
      </c>
      <c r="AC77" s="10">
        <f t="shared" si="6"/>
        <v>-4.9924011019124116E-2</v>
      </c>
      <c r="AD77" s="11">
        <v>6.7482336593826131E-2</v>
      </c>
      <c r="AE77" s="10">
        <f t="shared" si="7"/>
        <v>-6.7482336593826131E-2</v>
      </c>
      <c r="AF77" s="12">
        <f t="shared" si="8"/>
        <v>1.7558325574702015E-2</v>
      </c>
      <c r="AG77" s="12" t="str">
        <f t="shared" si="9"/>
        <v/>
      </c>
      <c r="AH77" s="12" t="str">
        <f t="shared" si="10"/>
        <v/>
      </c>
      <c r="AI77" s="12">
        <f t="shared" si="11"/>
        <v>1.7558325574702015E-2</v>
      </c>
      <c r="AJ77" s="2"/>
    </row>
    <row r="78" spans="27:36">
      <c r="AA78" s="4">
        <v>75</v>
      </c>
      <c r="AB78" s="9">
        <v>4.7120716305040208E-2</v>
      </c>
      <c r="AC78" s="10">
        <f t="shared" si="6"/>
        <v>-4.7120716305040208E-2</v>
      </c>
      <c r="AD78" s="11">
        <v>6.6883421438477378E-2</v>
      </c>
      <c r="AE78" s="10">
        <f t="shared" si="7"/>
        <v>-6.6883421438477378E-2</v>
      </c>
      <c r="AF78" s="12">
        <f t="shared" si="8"/>
        <v>1.976270513343717E-2</v>
      </c>
      <c r="AG78" s="12" t="str">
        <f t="shared" si="9"/>
        <v/>
      </c>
      <c r="AH78" s="12" t="str">
        <f t="shared" si="10"/>
        <v/>
      </c>
      <c r="AI78" s="12">
        <f t="shared" si="11"/>
        <v>1.976270513343717E-2</v>
      </c>
      <c r="AJ78" s="2"/>
    </row>
    <row r="79" spans="27:36">
      <c r="AA79" s="4">
        <v>76</v>
      </c>
      <c r="AB79" s="9">
        <v>4.459238327196062E-2</v>
      </c>
      <c r="AC79" s="10">
        <f t="shared" si="6"/>
        <v>-4.459238327196062E-2</v>
      </c>
      <c r="AD79" s="11">
        <v>6.6865590284546778E-2</v>
      </c>
      <c r="AE79" s="10">
        <f t="shared" si="7"/>
        <v>-6.6865590284546778E-2</v>
      </c>
      <c r="AF79" s="12">
        <f t="shared" si="8"/>
        <v>2.2273207012586158E-2</v>
      </c>
      <c r="AG79" s="12" t="str">
        <f t="shared" si="9"/>
        <v/>
      </c>
      <c r="AH79" s="12" t="str">
        <f t="shared" si="10"/>
        <v/>
      </c>
      <c r="AI79" s="12">
        <f t="shared" si="11"/>
        <v>2.2273207012586158E-2</v>
      </c>
      <c r="AJ79" s="2"/>
    </row>
    <row r="80" spans="27:36">
      <c r="AA80" s="4">
        <v>77</v>
      </c>
      <c r="AB80" s="9">
        <v>4.2702167532283314E-2</v>
      </c>
      <c r="AC80" s="10">
        <f t="shared" si="6"/>
        <v>-4.2702167532283314E-2</v>
      </c>
      <c r="AD80" s="11">
        <v>6.5849571594839146E-2</v>
      </c>
      <c r="AE80" s="10">
        <f t="shared" si="7"/>
        <v>-6.5849571594839146E-2</v>
      </c>
      <c r="AF80" s="12">
        <f t="shared" si="8"/>
        <v>2.3147404062555832E-2</v>
      </c>
      <c r="AG80" s="12" t="str">
        <f t="shared" si="9"/>
        <v/>
      </c>
      <c r="AH80" s="12" t="str">
        <f t="shared" si="10"/>
        <v/>
      </c>
      <c r="AI80" s="12">
        <f t="shared" si="11"/>
        <v>2.3147404062555832E-2</v>
      </c>
      <c r="AJ80" s="2"/>
    </row>
    <row r="81" spans="27:36">
      <c r="AA81" s="4">
        <v>78</v>
      </c>
      <c r="AB81" s="9">
        <v>4.0614690337854649E-2</v>
      </c>
      <c r="AC81" s="10">
        <f t="shared" si="6"/>
        <v>-4.0614690337854649E-2</v>
      </c>
      <c r="AD81" s="11">
        <v>6.529652000507577E-2</v>
      </c>
      <c r="AE81" s="10">
        <f t="shared" si="7"/>
        <v>-6.529652000507577E-2</v>
      </c>
      <c r="AF81" s="12">
        <f t="shared" si="8"/>
        <v>2.4681829667221121E-2</v>
      </c>
      <c r="AG81" s="12" t="str">
        <f t="shared" si="9"/>
        <v/>
      </c>
      <c r="AH81" s="12" t="str">
        <f t="shared" si="10"/>
        <v/>
      </c>
      <c r="AI81" s="12">
        <f t="shared" si="11"/>
        <v>2.4681829667221121E-2</v>
      </c>
      <c r="AJ81" s="2"/>
    </row>
    <row r="82" spans="27:36">
      <c r="AA82" s="4">
        <v>79</v>
      </c>
      <c r="AB82" s="9">
        <v>4.0038732785582842E-2</v>
      </c>
      <c r="AC82" s="10">
        <f t="shared" si="6"/>
        <v>-4.0038732785582842E-2</v>
      </c>
      <c r="AD82" s="11">
        <v>6.4031193686447996E-2</v>
      </c>
      <c r="AE82" s="10">
        <f t="shared" si="7"/>
        <v>-6.4031193686447996E-2</v>
      </c>
      <c r="AF82" s="12">
        <f t="shared" si="8"/>
        <v>2.3992460900865153E-2</v>
      </c>
      <c r="AG82" s="12" t="str">
        <f t="shared" si="9"/>
        <v/>
      </c>
      <c r="AH82" s="12" t="str">
        <f t="shared" si="10"/>
        <v/>
      </c>
      <c r="AI82" s="12">
        <f t="shared" si="11"/>
        <v>2.3992460900865153E-2</v>
      </c>
      <c r="AJ82" s="2"/>
    </row>
    <row r="83" spans="27:36">
      <c r="AA83" s="4">
        <v>80</v>
      </c>
      <c r="AB83" s="9">
        <v>3.7369382175346529E-2</v>
      </c>
      <c r="AC83" s="10">
        <f t="shared" si="6"/>
        <v>-3.7369382175346529E-2</v>
      </c>
      <c r="AD83" s="11">
        <v>6.3571758999530478E-2</v>
      </c>
      <c r="AE83" s="10">
        <f t="shared" si="7"/>
        <v>-6.3571758999530478E-2</v>
      </c>
      <c r="AF83" s="12">
        <f t="shared" si="8"/>
        <v>2.620237682418395E-2</v>
      </c>
      <c r="AG83" s="12" t="str">
        <f t="shared" si="9"/>
        <v/>
      </c>
      <c r="AH83" s="12" t="str">
        <f t="shared" si="10"/>
        <v/>
      </c>
      <c r="AI83" s="12">
        <f t="shared" si="11"/>
        <v>2.620237682418395E-2</v>
      </c>
      <c r="AJ83" s="2"/>
    </row>
    <row r="84" spans="27:36">
      <c r="AA84" s="4">
        <v>81</v>
      </c>
      <c r="AB84" s="9">
        <v>3.693906007436247E-2</v>
      </c>
      <c r="AC84" s="10">
        <f t="shared" si="6"/>
        <v>-3.693906007436247E-2</v>
      </c>
      <c r="AD84" s="11">
        <v>6.2029280733114089E-2</v>
      </c>
      <c r="AE84" s="10">
        <f t="shared" si="7"/>
        <v>-6.2029280733114089E-2</v>
      </c>
      <c r="AF84" s="12">
        <f t="shared" si="8"/>
        <v>2.5090220658751619E-2</v>
      </c>
      <c r="AG84" s="12" t="str">
        <f t="shared" si="9"/>
        <v/>
      </c>
      <c r="AH84" s="12" t="str">
        <f t="shared" si="10"/>
        <v/>
      </c>
      <c r="AI84" s="12">
        <f t="shared" si="11"/>
        <v>2.5090220658751619E-2</v>
      </c>
      <c r="AJ84" s="2"/>
    </row>
    <row r="85" spans="27:36">
      <c r="AA85" s="4">
        <v>82</v>
      </c>
      <c r="AB85" s="9">
        <v>3.6500371997452763E-2</v>
      </c>
      <c r="AC85" s="10">
        <f t="shared" si="6"/>
        <v>-3.6500371997452763E-2</v>
      </c>
      <c r="AD85" s="11">
        <v>6.1743589884995377E-2</v>
      </c>
      <c r="AE85" s="10">
        <f t="shared" si="7"/>
        <v>-6.1743589884995377E-2</v>
      </c>
      <c r="AF85" s="12">
        <f t="shared" si="8"/>
        <v>2.5243217887542614E-2</v>
      </c>
      <c r="AG85" s="12" t="str">
        <f t="shared" si="9"/>
        <v/>
      </c>
      <c r="AH85" s="12" t="str">
        <f t="shared" si="10"/>
        <v/>
      </c>
      <c r="AI85" s="12">
        <f t="shared" si="11"/>
        <v>2.5243217887542614E-2</v>
      </c>
      <c r="AJ85" s="2"/>
    </row>
    <row r="86" spans="27:36">
      <c r="AA86" s="4">
        <v>83</v>
      </c>
      <c r="AB86" s="9">
        <v>3.4464101341260663E-2</v>
      </c>
      <c r="AC86" s="10">
        <f t="shared" si="6"/>
        <v>-3.4464101341260663E-2</v>
      </c>
      <c r="AD86" s="11">
        <v>5.9904231133304967E-2</v>
      </c>
      <c r="AE86" s="10">
        <f t="shared" si="7"/>
        <v>-5.9904231133304967E-2</v>
      </c>
      <c r="AF86" s="12">
        <f t="shared" si="8"/>
        <v>2.5440129792044304E-2</v>
      </c>
      <c r="AG86" s="12" t="str">
        <f t="shared" si="9"/>
        <v/>
      </c>
      <c r="AH86" s="12" t="str">
        <f t="shared" si="10"/>
        <v/>
      </c>
      <c r="AI86" s="12">
        <f t="shared" si="11"/>
        <v>2.5440129792044304E-2</v>
      </c>
      <c r="AJ86" s="2"/>
    </row>
    <row r="87" spans="27:36">
      <c r="AA87" s="4">
        <v>84</v>
      </c>
      <c r="AB87" s="9">
        <v>3.1175818191427059E-2</v>
      </c>
      <c r="AC87" s="10">
        <f t="shared" si="6"/>
        <v>-3.1175818191427059E-2</v>
      </c>
      <c r="AD87" s="11">
        <v>5.9841768154610231E-2</v>
      </c>
      <c r="AE87" s="10">
        <f t="shared" si="7"/>
        <v>-5.9841768154610231E-2</v>
      </c>
      <c r="AF87" s="12">
        <f t="shared" si="8"/>
        <v>2.8665949963183172E-2</v>
      </c>
      <c r="AG87" s="12" t="str">
        <f t="shared" si="9"/>
        <v/>
      </c>
      <c r="AH87" s="12" t="str">
        <f t="shared" si="10"/>
        <v/>
      </c>
      <c r="AI87" s="12">
        <f t="shared" si="11"/>
        <v>2.8665949963183172E-2</v>
      </c>
      <c r="AJ87" s="2"/>
    </row>
    <row r="88" spans="27:36">
      <c r="AA88" s="4">
        <v>85</v>
      </c>
      <c r="AB88" s="9">
        <v>2.9221842514668205E-2</v>
      </c>
      <c r="AC88" s="10">
        <f t="shared" si="6"/>
        <v>-2.9221842514668205E-2</v>
      </c>
      <c r="AD88" s="11">
        <v>5.8639207188295309E-2</v>
      </c>
      <c r="AE88" s="10">
        <f t="shared" si="7"/>
        <v>-5.8639207188295309E-2</v>
      </c>
      <c r="AF88" s="12">
        <f t="shared" si="8"/>
        <v>2.9417364673627103E-2</v>
      </c>
      <c r="AG88" s="12" t="str">
        <f t="shared" si="9"/>
        <v/>
      </c>
      <c r="AH88" s="12" t="str">
        <f t="shared" si="10"/>
        <v/>
      </c>
      <c r="AI88" s="12">
        <f t="shared" si="11"/>
        <v>2.9417364673627103E-2</v>
      </c>
      <c r="AJ88" s="2"/>
    </row>
    <row r="89" spans="27:36">
      <c r="AA89" s="4">
        <v>86</v>
      </c>
      <c r="AB89" s="9">
        <v>2.6422789217523793E-2</v>
      </c>
      <c r="AC89" s="10">
        <f t="shared" si="6"/>
        <v>-2.6422789217523793E-2</v>
      </c>
      <c r="AD89" s="11">
        <v>5.729795712203864E-2</v>
      </c>
      <c r="AE89" s="10">
        <f t="shared" si="7"/>
        <v>-5.729795712203864E-2</v>
      </c>
      <c r="AF89" s="12">
        <f t="shared" si="8"/>
        <v>3.0875167904514847E-2</v>
      </c>
      <c r="AG89" s="12" t="str">
        <f t="shared" si="9"/>
        <v/>
      </c>
      <c r="AH89" s="12" t="str">
        <f t="shared" si="10"/>
        <v/>
      </c>
      <c r="AI89" s="12">
        <f t="shared" si="11"/>
        <v>3.0875167904514847E-2</v>
      </c>
      <c r="AJ89" s="2"/>
    </row>
    <row r="90" spans="27:36">
      <c r="AA90" s="4">
        <v>87</v>
      </c>
      <c r="AB90" s="9">
        <v>2.4774897017517065E-2</v>
      </c>
      <c r="AC90" s="10">
        <f t="shared" si="6"/>
        <v>-2.4774897017517065E-2</v>
      </c>
      <c r="AD90" s="11">
        <v>5.6988224138982323E-2</v>
      </c>
      <c r="AE90" s="10">
        <f t="shared" si="7"/>
        <v>-5.6988224138982323E-2</v>
      </c>
      <c r="AF90" s="12">
        <f t="shared" si="8"/>
        <v>3.2213327121465254E-2</v>
      </c>
      <c r="AG90" s="12" t="str">
        <f t="shared" si="9"/>
        <v/>
      </c>
      <c r="AH90" s="12" t="str">
        <f t="shared" si="10"/>
        <v/>
      </c>
      <c r="AI90" s="12">
        <f t="shared" si="11"/>
        <v>3.2213327121465254E-2</v>
      </c>
      <c r="AJ90" s="2"/>
    </row>
    <row r="91" spans="27:36">
      <c r="AA91" s="4">
        <v>88</v>
      </c>
      <c r="AB91" s="9">
        <v>2.3287209752270444E-2</v>
      </c>
      <c r="AC91" s="10">
        <f t="shared" si="6"/>
        <v>-2.3287209752270444E-2</v>
      </c>
      <c r="AD91" s="11">
        <v>5.6938636224987155E-2</v>
      </c>
      <c r="AE91" s="10">
        <f t="shared" si="7"/>
        <v>-5.6938636224987155E-2</v>
      </c>
      <c r="AF91" s="12">
        <f t="shared" si="8"/>
        <v>3.3651426472716711E-2</v>
      </c>
      <c r="AG91" s="12" t="str">
        <f t="shared" si="9"/>
        <v/>
      </c>
      <c r="AH91" s="12" t="str">
        <f t="shared" si="10"/>
        <v/>
      </c>
      <c r="AI91" s="12">
        <f t="shared" si="11"/>
        <v>3.3651426472716711E-2</v>
      </c>
      <c r="AJ91" s="2"/>
    </row>
    <row r="92" spans="27:36">
      <c r="AA92" s="4">
        <v>89</v>
      </c>
      <c r="AB92" s="9">
        <v>2.0081286106468043E-2</v>
      </c>
      <c r="AC92" s="10">
        <f t="shared" si="6"/>
        <v>-2.0081286106468043E-2</v>
      </c>
      <c r="AD92" s="11">
        <v>5.5699578593321537E-2</v>
      </c>
      <c r="AE92" s="10">
        <f t="shared" si="7"/>
        <v>-5.5699578593321537E-2</v>
      </c>
      <c r="AF92" s="12">
        <f t="shared" si="8"/>
        <v>3.5618292486853498E-2</v>
      </c>
      <c r="AG92" s="12" t="str">
        <f t="shared" si="9"/>
        <v/>
      </c>
      <c r="AH92" s="12" t="str">
        <f t="shared" si="10"/>
        <v/>
      </c>
      <c r="AI92" s="12">
        <f t="shared" si="11"/>
        <v>3.5618292486853498E-2</v>
      </c>
      <c r="AJ92" s="2"/>
    </row>
    <row r="93" spans="27:36">
      <c r="AA93" s="4">
        <v>90</v>
      </c>
      <c r="AB93" s="9">
        <v>1.8796321728392393E-2</v>
      </c>
      <c r="AC93" s="10">
        <f t="shared" si="6"/>
        <v>-1.8796321728392393E-2</v>
      </c>
      <c r="AD93" s="11">
        <v>5.4312442022107818E-2</v>
      </c>
      <c r="AE93" s="10">
        <f t="shared" si="7"/>
        <v>-5.4312442022107818E-2</v>
      </c>
      <c r="AF93" s="12">
        <f t="shared" si="8"/>
        <v>3.5516120293715425E-2</v>
      </c>
      <c r="AG93" s="12" t="str">
        <f t="shared" si="9"/>
        <v/>
      </c>
      <c r="AH93" s="12" t="str">
        <f t="shared" si="10"/>
        <v/>
      </c>
      <c r="AI93" s="12">
        <f t="shared" si="11"/>
        <v>3.5516120293715425E-2</v>
      </c>
      <c r="AJ93" s="2"/>
    </row>
    <row r="94" spans="27:36">
      <c r="AA94" s="4">
        <v>91</v>
      </c>
      <c r="AB94" s="9">
        <v>1.8789854885090603E-2</v>
      </c>
      <c r="AC94" s="10">
        <f t="shared" si="6"/>
        <v>-1.8789854885090603E-2</v>
      </c>
      <c r="AD94" s="11">
        <v>5.3975742712759005E-2</v>
      </c>
      <c r="AE94" s="10">
        <f t="shared" si="7"/>
        <v>-5.3975742712759005E-2</v>
      </c>
      <c r="AF94" s="12">
        <f t="shared" si="8"/>
        <v>3.5185887827668405E-2</v>
      </c>
      <c r="AG94" s="12" t="str">
        <f t="shared" si="9"/>
        <v/>
      </c>
      <c r="AH94" s="12" t="str">
        <f t="shared" si="10"/>
        <v/>
      </c>
      <c r="AI94" s="12">
        <f t="shared" si="11"/>
        <v>3.5185887827668405E-2</v>
      </c>
      <c r="AJ94" s="2"/>
    </row>
    <row r="95" spans="27:36">
      <c r="AA95" s="4">
        <v>92</v>
      </c>
      <c r="AB95" s="9">
        <v>1.546971388806993E-2</v>
      </c>
      <c r="AC95" s="10">
        <f t="shared" si="6"/>
        <v>-1.546971388806993E-2</v>
      </c>
      <c r="AD95" s="11">
        <v>5.3630698042568439E-2</v>
      </c>
      <c r="AE95" s="10">
        <f t="shared" si="7"/>
        <v>-5.3630698042568439E-2</v>
      </c>
      <c r="AF95" s="12">
        <f t="shared" si="8"/>
        <v>3.8160984154498506E-2</v>
      </c>
      <c r="AG95" s="12" t="str">
        <f t="shared" si="9"/>
        <v/>
      </c>
      <c r="AH95" s="12" t="str">
        <f t="shared" si="10"/>
        <v/>
      </c>
      <c r="AI95" s="12">
        <f t="shared" si="11"/>
        <v>3.8160984154498506E-2</v>
      </c>
      <c r="AJ95" s="2"/>
    </row>
    <row r="96" spans="27:36">
      <c r="AA96" s="4">
        <v>93</v>
      </c>
      <c r="AB96" s="9">
        <v>1.2871645981955542E-2</v>
      </c>
      <c r="AC96" s="10">
        <f t="shared" si="6"/>
        <v>-1.2871645981955542E-2</v>
      </c>
      <c r="AD96" s="11">
        <v>5.182420760487777E-2</v>
      </c>
      <c r="AE96" s="10">
        <f t="shared" si="7"/>
        <v>-5.182420760487777E-2</v>
      </c>
      <c r="AF96" s="12">
        <f t="shared" si="8"/>
        <v>3.8952561622922224E-2</v>
      </c>
      <c r="AG96" s="12" t="str">
        <f t="shared" si="9"/>
        <v/>
      </c>
      <c r="AH96" s="12" t="str">
        <f t="shared" si="10"/>
        <v/>
      </c>
      <c r="AI96" s="12">
        <f t="shared" si="11"/>
        <v>3.8952561622922224E-2</v>
      </c>
      <c r="AJ96" s="2"/>
    </row>
    <row r="97" spans="27:36">
      <c r="AA97" s="4">
        <v>94</v>
      </c>
      <c r="AB97" s="9">
        <v>1.0356530471838092E-2</v>
      </c>
      <c r="AC97" s="10">
        <f t="shared" si="6"/>
        <v>-1.0356530471838092E-2</v>
      </c>
      <c r="AD97" s="11">
        <v>5.0660327559324557E-2</v>
      </c>
      <c r="AE97" s="10">
        <f t="shared" si="7"/>
        <v>-5.0660327559324557E-2</v>
      </c>
      <c r="AF97" s="12">
        <f t="shared" si="8"/>
        <v>4.0303797087486465E-2</v>
      </c>
      <c r="AG97" s="12" t="str">
        <f t="shared" si="9"/>
        <v/>
      </c>
      <c r="AH97" s="12" t="str">
        <f t="shared" si="10"/>
        <v/>
      </c>
      <c r="AI97" s="12">
        <f t="shared" si="11"/>
        <v>4.0303797087486465E-2</v>
      </c>
      <c r="AJ97" s="2"/>
    </row>
    <row r="98" spans="27:36">
      <c r="AA98" s="4">
        <v>95</v>
      </c>
      <c r="AB98" s="9">
        <v>9.9943452263303138E-3</v>
      </c>
      <c r="AC98" s="10">
        <f t="shared" si="6"/>
        <v>-9.9943452263303138E-3</v>
      </c>
      <c r="AD98" s="11">
        <v>4.9108651183844158E-2</v>
      </c>
      <c r="AE98" s="10">
        <f t="shared" si="7"/>
        <v>-4.9108651183844158E-2</v>
      </c>
      <c r="AF98" s="12">
        <f t="shared" si="8"/>
        <v>3.9114305957513848E-2</v>
      </c>
      <c r="AG98" s="12" t="str">
        <f t="shared" si="9"/>
        <v/>
      </c>
      <c r="AH98" s="12" t="str">
        <f t="shared" si="10"/>
        <v/>
      </c>
      <c r="AI98" s="12">
        <f t="shared" si="11"/>
        <v>3.9114305957513848E-2</v>
      </c>
      <c r="AJ98" s="2"/>
    </row>
    <row r="99" spans="27:36">
      <c r="AA99" s="4">
        <v>96</v>
      </c>
      <c r="AB99" s="9">
        <v>6.902143324453624E-3</v>
      </c>
      <c r="AC99" s="10">
        <f t="shared" si="6"/>
        <v>-6.902143324453624E-3</v>
      </c>
      <c r="AD99" s="11">
        <v>4.8470210572077857E-2</v>
      </c>
      <c r="AE99" s="10">
        <f t="shared" si="7"/>
        <v>-4.8470210572077857E-2</v>
      </c>
      <c r="AF99" s="12">
        <f t="shared" si="8"/>
        <v>4.1568067247624234E-2</v>
      </c>
      <c r="AG99" s="12" t="str">
        <f t="shared" si="9"/>
        <v/>
      </c>
      <c r="AH99" s="12" t="str">
        <f t="shared" si="10"/>
        <v/>
      </c>
      <c r="AI99" s="12">
        <f t="shared" si="11"/>
        <v>4.1568067247624234E-2</v>
      </c>
      <c r="AJ99" s="2"/>
    </row>
    <row r="100" spans="27:36">
      <c r="AA100" s="4">
        <v>97</v>
      </c>
      <c r="AB100" s="9">
        <v>6.1133566911679088E-3</v>
      </c>
      <c r="AC100" s="10">
        <f t="shared" si="6"/>
        <v>-6.1133566911679088E-3</v>
      </c>
      <c r="AD100" s="11">
        <v>4.7591389745562783E-2</v>
      </c>
      <c r="AE100" s="10">
        <f t="shared" si="7"/>
        <v>-4.7591389745562783E-2</v>
      </c>
      <c r="AF100" s="12">
        <f t="shared" si="8"/>
        <v>4.1478033054394875E-2</v>
      </c>
      <c r="AG100" s="12" t="str">
        <f t="shared" si="9"/>
        <v/>
      </c>
      <c r="AH100" s="12" t="str">
        <f t="shared" si="10"/>
        <v/>
      </c>
      <c r="AI100" s="12">
        <f t="shared" si="11"/>
        <v>4.1478033054394875E-2</v>
      </c>
      <c r="AJ100" s="2"/>
    </row>
    <row r="101" spans="27:36">
      <c r="AA101" s="4">
        <v>98</v>
      </c>
      <c r="AB101" s="9">
        <v>3.2970523533628819E-3</v>
      </c>
      <c r="AC101" s="10">
        <f t="shared" si="6"/>
        <v>-3.2970523533628819E-3</v>
      </c>
      <c r="AD101" s="11">
        <v>4.7150633306057635E-2</v>
      </c>
      <c r="AE101" s="10">
        <f t="shared" si="7"/>
        <v>-4.7150633306057635E-2</v>
      </c>
      <c r="AF101" s="12">
        <f t="shared" si="8"/>
        <v>4.3853580952694753E-2</v>
      </c>
      <c r="AG101" s="12" t="str">
        <f t="shared" si="9"/>
        <v/>
      </c>
      <c r="AH101" s="12" t="str">
        <f t="shared" si="10"/>
        <v/>
      </c>
      <c r="AI101" s="12">
        <f t="shared" si="11"/>
        <v>4.3853580952694753E-2</v>
      </c>
      <c r="AJ101" s="2"/>
    </row>
    <row r="102" spans="27:36">
      <c r="AA102" s="4">
        <v>99</v>
      </c>
      <c r="AB102" s="9">
        <v>2.3525705200844625E-3</v>
      </c>
      <c r="AC102" s="10">
        <f t="shared" si="6"/>
        <v>-2.3525705200844625E-3</v>
      </c>
      <c r="AD102" s="11">
        <v>4.6041546726171334E-2</v>
      </c>
      <c r="AE102" s="10">
        <f t="shared" si="7"/>
        <v>-4.6041546726171334E-2</v>
      </c>
      <c r="AF102" s="12">
        <f t="shared" si="8"/>
        <v>4.3688976206086874E-2</v>
      </c>
      <c r="AG102" s="12" t="str">
        <f t="shared" si="9"/>
        <v/>
      </c>
      <c r="AH102" s="12" t="str">
        <f t="shared" si="10"/>
        <v/>
      </c>
      <c r="AI102" s="12">
        <f t="shared" si="11"/>
        <v>4.3688976206086874E-2</v>
      </c>
      <c r="AJ102" s="2"/>
    </row>
    <row r="103" spans="27:36">
      <c r="AA103" s="4">
        <v>100</v>
      </c>
      <c r="AB103" s="9">
        <v>7.9396136071922026E-4</v>
      </c>
      <c r="AC103" s="10">
        <f t="shared" si="6"/>
        <v>-7.9396136071922026E-4</v>
      </c>
      <c r="AD103" s="11">
        <v>4.4810555083666291E-2</v>
      </c>
      <c r="AE103" s="10">
        <f t="shared" si="7"/>
        <v>-4.4810555083666291E-2</v>
      </c>
      <c r="AF103" s="12">
        <f t="shared" si="8"/>
        <v>4.401659372294707E-2</v>
      </c>
      <c r="AG103" s="12" t="str">
        <f t="shared" si="9"/>
        <v/>
      </c>
      <c r="AH103" s="12" t="str">
        <f t="shared" si="10"/>
        <v/>
      </c>
      <c r="AI103" s="12">
        <f t="shared" si="11"/>
        <v>4.401659372294707E-2</v>
      </c>
      <c r="AJ103" s="2"/>
    </row>
  </sheetData>
  <mergeCells count="4">
    <mergeCell ref="AB1:AC1"/>
    <mergeCell ref="AD1:AE1"/>
    <mergeCell ref="AF1:AG1"/>
    <mergeCell ref="AH1:AI1"/>
  </mergeCells>
  <phoneticPr fontId="2" type="noConversion"/>
  <hyperlinks>
    <hyperlink ref="B39" r:id="rId1"/>
    <hyperlink ref="B40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29:M260"/>
  <sheetViews>
    <sheetView showGridLines="0" zoomScaleNormal="100" workbookViewId="0"/>
  </sheetViews>
  <sheetFormatPr defaultRowHeight="13.5"/>
  <sheetData>
    <row r="29" s="19" customFormat="1"/>
    <row r="54" s="19" customFormat="1"/>
    <row r="101" s="19" customFormat="1"/>
    <row r="152" s="19" customFormat="1"/>
    <row r="167" spans="9:13" ht="15">
      <c r="I167" s="28"/>
      <c r="J167" s="28"/>
    </row>
    <row r="176" spans="9:13" ht="15">
      <c r="M176" s="20"/>
    </row>
    <row r="183" spans="6:6" ht="15">
      <c r="F183" s="20"/>
    </row>
    <row r="184" spans="6:6" ht="15">
      <c r="F184" s="20"/>
    </row>
    <row r="185" spans="6:6" ht="15">
      <c r="F185" s="20"/>
    </row>
    <row r="186" spans="6:6" ht="15">
      <c r="F186" s="20"/>
    </row>
    <row r="204" s="19" customFormat="1"/>
    <row r="229" s="19" customFormat="1"/>
    <row r="260" spans="2:4" ht="15">
      <c r="B260" s="21"/>
      <c r="C260" s="21"/>
      <c r="D260" s="21"/>
    </row>
  </sheetData>
  <mergeCells count="1">
    <mergeCell ref="I167:J167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Population pyramid</vt:lpstr>
      <vt:lpstr>教程图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2011-12-22T08:48:47Z</dcterms:created>
  <dcterms:modified xsi:type="dcterms:W3CDTF">2011-12-23T09:13:19Z</dcterms:modified>
</cp:coreProperties>
</file>